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DATA" sheetId="1" r:id="rId1"/>
  </sheets>
  <definedNames>
    <definedName name="_Order1" hidden="1">255</definedName>
    <definedName name="_Order2" hidden="1">255</definedName>
    <definedName name="_Regression_Int" hidden="1">1</definedName>
    <definedName name="_xlnm.Print_Area" localSheetId="0">DATA!$B$1:$H$457</definedName>
    <definedName name="_xlnm.Print_Titles" localSheetId="0">DATA!$1:$6</definedName>
  </definedNames>
  <calcPr calcId="145621"/>
</workbook>
</file>

<file path=xl/calcChain.xml><?xml version="1.0" encoding="utf-8"?>
<calcChain xmlns="http://schemas.openxmlformats.org/spreadsheetml/2006/main">
  <c r="B304" i="1" l="1"/>
  <c r="G436" i="1"/>
  <c r="G435" i="1"/>
  <c r="H436" i="1" s="1"/>
  <c r="G443" i="1"/>
  <c r="G442" i="1"/>
  <c r="G441" i="1"/>
  <c r="G440" i="1"/>
  <c r="G439" i="1"/>
  <c r="G438" i="1"/>
  <c r="H439" i="1" s="1"/>
  <c r="G437" i="1"/>
  <c r="G434" i="1"/>
  <c r="G433" i="1"/>
  <c r="G432" i="1"/>
  <c r="H433" i="1" s="1"/>
  <c r="G431" i="1"/>
  <c r="G430" i="1"/>
  <c r="G429" i="1"/>
  <c r="H430" i="1" s="1"/>
  <c r="G428" i="1"/>
  <c r="G427" i="1"/>
  <c r="G426" i="1"/>
  <c r="G425" i="1"/>
  <c r="G424" i="1"/>
  <c r="G423" i="1"/>
  <c r="G422" i="1"/>
  <c r="G421" i="1"/>
  <c r="G420" i="1"/>
  <c r="H421" i="1" s="1"/>
  <c r="G419" i="1"/>
  <c r="G418" i="1"/>
  <c r="G417" i="1"/>
  <c r="G416" i="1"/>
  <c r="G415" i="1"/>
  <c r="G414" i="1"/>
  <c r="G413" i="1"/>
  <c r="H414" i="1" s="1"/>
  <c r="G389" i="1"/>
  <c r="G388" i="1"/>
  <c r="G387" i="1"/>
  <c r="G386" i="1"/>
  <c r="G385" i="1"/>
  <c r="G384" i="1"/>
  <c r="G383" i="1"/>
  <c r="G382" i="1"/>
  <c r="G381" i="1"/>
  <c r="H382" i="1" s="1"/>
  <c r="G380" i="1"/>
  <c r="G379" i="1"/>
  <c r="G378" i="1"/>
  <c r="G377" i="1"/>
  <c r="G376" i="1"/>
  <c r="G375" i="1"/>
  <c r="G374" i="1"/>
  <c r="G373" i="1"/>
  <c r="G372" i="1"/>
  <c r="G371" i="1"/>
  <c r="G370" i="1"/>
  <c r="H371" i="1" s="1"/>
  <c r="G369" i="1"/>
  <c r="G368" i="1"/>
  <c r="G367" i="1"/>
  <c r="H368" i="1" s="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H198" i="1" s="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H77" i="1" s="1"/>
  <c r="G75" i="1"/>
  <c r="G74" i="1"/>
  <c r="G73" i="1"/>
  <c r="H74" i="1" s="1"/>
  <c r="G72" i="1"/>
  <c r="G71" i="1"/>
  <c r="G70" i="1"/>
  <c r="G69" i="1"/>
  <c r="G68" i="1"/>
  <c r="G67" i="1"/>
  <c r="G66" i="1"/>
  <c r="G65" i="1"/>
  <c r="G64" i="1"/>
  <c r="G63" i="1"/>
  <c r="G62" i="1"/>
  <c r="G61" i="1"/>
  <c r="G60" i="1"/>
  <c r="G59" i="1"/>
  <c r="G58" i="1"/>
  <c r="G57" i="1"/>
  <c r="G56" i="1"/>
  <c r="G55" i="1"/>
  <c r="G54" i="1"/>
  <c r="G53" i="1"/>
  <c r="G52" i="1"/>
  <c r="G51" i="1"/>
  <c r="H52" i="1" s="1"/>
  <c r="G50" i="1"/>
  <c r="G49" i="1"/>
  <c r="G48" i="1"/>
  <c r="H49" i="1" s="1"/>
  <c r="G47" i="1"/>
  <c r="G46" i="1"/>
  <c r="G45" i="1"/>
  <c r="G44" i="1"/>
  <c r="G43" i="1"/>
  <c r="G42" i="1"/>
  <c r="G41" i="1"/>
  <c r="G40" i="1"/>
  <c r="G39" i="1"/>
  <c r="G38" i="1"/>
  <c r="G37" i="1"/>
  <c r="G36" i="1"/>
  <c r="G35" i="1"/>
  <c r="G34" i="1"/>
  <c r="G33" i="1"/>
  <c r="G32" i="1"/>
  <c r="G31" i="1"/>
  <c r="G30" i="1"/>
  <c r="G29" i="1"/>
  <c r="G28" i="1"/>
  <c r="G27" i="1"/>
  <c r="H28" i="1" s="1"/>
  <c r="G26" i="1"/>
  <c r="G25" i="1"/>
  <c r="G24" i="1"/>
  <c r="H25" i="1" s="1"/>
  <c r="G23" i="1"/>
  <c r="G22" i="1"/>
  <c r="G21" i="1"/>
  <c r="G20" i="1"/>
  <c r="G19" i="1"/>
  <c r="G18" i="1"/>
  <c r="G17" i="1"/>
  <c r="G16" i="1"/>
  <c r="G15" i="1"/>
  <c r="G14" i="1"/>
  <c r="G13" i="1"/>
  <c r="H14" i="1" s="1"/>
  <c r="B438" i="1"/>
  <c r="B435" i="1"/>
  <c r="B432" i="1"/>
  <c r="B429" i="1"/>
  <c r="B423" i="1"/>
  <c r="B424" i="1" s="1"/>
  <c r="B425" i="1" s="1"/>
  <c r="B426" i="1" s="1"/>
  <c r="B420" i="1"/>
  <c r="B416" i="1"/>
  <c r="B417" i="1" s="1"/>
  <c r="B413" i="1"/>
  <c r="B441" i="1"/>
  <c r="B442" i="1" s="1"/>
  <c r="B443" i="1" s="1"/>
  <c r="H206" i="1" l="1"/>
  <c r="H418" i="1"/>
  <c r="H427" i="1"/>
  <c r="H81" i="1"/>
  <c r="H71" i="1"/>
  <c r="H248" i="1"/>
  <c r="H259" i="1"/>
  <c r="H361" i="1"/>
  <c r="H112" i="1"/>
  <c r="H133" i="1"/>
  <c r="H365" i="1"/>
  <c r="H61" i="1"/>
  <c r="H127" i="1"/>
  <c r="H150" i="1"/>
  <c r="H350" i="1"/>
  <c r="H67" i="1"/>
  <c r="H85" i="1"/>
  <c r="H90" i="1"/>
  <c r="H195" i="1"/>
  <c r="H202" i="1"/>
  <c r="H212" i="1"/>
  <c r="H224" i="1"/>
  <c r="H232" i="1"/>
  <c r="H299" i="1"/>
  <c r="H324" i="1"/>
  <c r="H390" i="1"/>
  <c r="H22" i="1"/>
  <c r="H42" i="1"/>
  <c r="H46" i="1"/>
  <c r="H107" i="1"/>
  <c r="H174" i="1"/>
  <c r="H218" i="1"/>
  <c r="H239" i="1"/>
  <c r="H244" i="1"/>
  <c r="H278" i="1"/>
  <c r="H375" i="1"/>
  <c r="H379" i="1"/>
  <c r="H444" i="1"/>
  <c r="H38" i="1"/>
  <c r="H183" i="1"/>
  <c r="H335" i="1"/>
  <c r="H309" i="1"/>
  <c r="B387" i="1"/>
  <c r="B388" i="1" s="1"/>
  <c r="B389" i="1" s="1"/>
  <c r="B381" i="1"/>
  <c r="B377" i="1"/>
  <c r="B378" i="1" s="1"/>
  <c r="B373" i="1"/>
  <c r="B374" i="1" s="1"/>
  <c r="B370" i="1"/>
  <c r="B367" i="1"/>
  <c r="B363" i="1"/>
  <c r="B364" i="1" s="1"/>
  <c r="B354" i="1"/>
  <c r="B355" i="1" s="1"/>
  <c r="B356" i="1" s="1"/>
  <c r="B357" i="1" s="1"/>
  <c r="B358" i="1" s="1"/>
  <c r="B359" i="1" s="1"/>
  <c r="B360" i="1" s="1"/>
  <c r="B340" i="1"/>
  <c r="B341" i="1" s="1"/>
  <c r="B342" i="1" s="1"/>
  <c r="B343" i="1" s="1"/>
  <c r="B344" i="1" s="1"/>
  <c r="B345" i="1" s="1"/>
  <c r="B346" i="1" s="1"/>
  <c r="B347" i="1" s="1"/>
  <c r="B348" i="1" s="1"/>
  <c r="B349" i="1" s="1"/>
  <c r="B328" i="1"/>
  <c r="B329" i="1" s="1"/>
  <c r="B330" i="1" s="1"/>
  <c r="B331" i="1" s="1"/>
  <c r="B332" i="1" s="1"/>
  <c r="B333" i="1" s="1"/>
  <c r="B334" i="1" s="1"/>
  <c r="B313" i="1"/>
  <c r="B314" i="1" s="1"/>
  <c r="B315" i="1" s="1"/>
  <c r="B316" i="1" s="1"/>
  <c r="B317" i="1" s="1"/>
  <c r="B318" i="1" s="1"/>
  <c r="B319" i="1" s="1"/>
  <c r="B320" i="1" s="1"/>
  <c r="B321" i="1" s="1"/>
  <c r="B322" i="1" s="1"/>
  <c r="B323" i="1" s="1"/>
  <c r="B305" i="1"/>
  <c r="B306" i="1" s="1"/>
  <c r="B307" i="1" s="1"/>
  <c r="B308" i="1" s="1"/>
  <c r="B282" i="1"/>
  <c r="B283" i="1" s="1"/>
  <c r="B284" i="1" s="1"/>
  <c r="B285" i="1" s="1"/>
  <c r="B286" i="1" s="1"/>
  <c r="B287" i="1" s="1"/>
  <c r="B288" i="1" s="1"/>
  <c r="B289" i="1" s="1"/>
  <c r="B290" i="1" s="1"/>
  <c r="B291" i="1" s="1"/>
  <c r="B292" i="1" s="1"/>
  <c r="B261" i="1"/>
  <c r="B262" i="1" s="1"/>
  <c r="B263" i="1" s="1"/>
  <c r="B264" i="1" s="1"/>
  <c r="B265" i="1" s="1"/>
  <c r="B266" i="1" s="1"/>
  <c r="B267" i="1" s="1"/>
  <c r="B268" i="1" s="1"/>
  <c r="B269" i="1" s="1"/>
  <c r="B270" i="1" s="1"/>
  <c r="B271" i="1" s="1"/>
  <c r="B272" i="1" s="1"/>
  <c r="B273" i="1" s="1"/>
  <c r="B274" i="1" s="1"/>
  <c r="B275" i="1" s="1"/>
  <c r="B276" i="1" s="1"/>
  <c r="B277" i="1" s="1"/>
  <c r="B250" i="1"/>
  <c r="B251" i="1" s="1"/>
  <c r="B252" i="1" s="1"/>
  <c r="B253" i="1" s="1"/>
  <c r="B254" i="1" s="1"/>
  <c r="B255" i="1" s="1"/>
  <c r="B256" i="1" s="1"/>
  <c r="B257" i="1" s="1"/>
  <c r="B258" i="1" s="1"/>
  <c r="B246" i="1"/>
  <c r="B247" i="1" s="1"/>
  <c r="B241" i="1"/>
  <c r="B242" i="1" s="1"/>
  <c r="B243" i="1" s="1"/>
  <c r="B237" i="1"/>
  <c r="B238" i="1" s="1"/>
  <c r="B228" i="1"/>
  <c r="B229" i="1" s="1"/>
  <c r="B230" i="1" s="1"/>
  <c r="B231" i="1" s="1"/>
  <c r="B220" i="1"/>
  <c r="B221" i="1" s="1"/>
  <c r="B222" i="1" s="1"/>
  <c r="B223" i="1" s="1"/>
  <c r="B214" i="1"/>
  <c r="B215" i="1" s="1"/>
  <c r="B216" i="1" s="1"/>
  <c r="B217" i="1" s="1"/>
  <c r="B208" i="1"/>
  <c r="B209" i="1" s="1"/>
  <c r="B210" i="1" s="1"/>
  <c r="B211" i="1" s="1"/>
  <c r="B204" i="1"/>
  <c r="B205" i="1" s="1"/>
  <c r="B200" i="1"/>
  <c r="B201" i="1" s="1"/>
  <c r="B197" i="1"/>
  <c r="B188" i="1"/>
  <c r="B189" i="1" s="1"/>
  <c r="B190" i="1" s="1"/>
  <c r="B191" i="1" s="1"/>
  <c r="B192" i="1" s="1"/>
  <c r="B193" i="1" s="1"/>
  <c r="B194" i="1" s="1"/>
  <c r="B178" i="1"/>
  <c r="C175" i="1"/>
  <c r="B155" i="1"/>
  <c r="B156" i="1" s="1"/>
  <c r="B157" i="1" s="1"/>
  <c r="B158" i="1" s="1"/>
  <c r="B159" i="1" s="1"/>
  <c r="B160" i="1" s="1"/>
  <c r="B161" i="1" s="1"/>
  <c r="B162" i="1" s="1"/>
  <c r="B163" i="1" s="1"/>
  <c r="B164" i="1" s="1"/>
  <c r="B165" i="1" s="1"/>
  <c r="B166" i="1" s="1"/>
  <c r="B167" i="1" s="1"/>
  <c r="B168" i="1" s="1"/>
  <c r="B169" i="1" s="1"/>
  <c r="B170" i="1" s="1"/>
  <c r="B171" i="1" s="1"/>
  <c r="B172" i="1" s="1"/>
  <c r="B173" i="1" s="1"/>
  <c r="C152" i="1"/>
  <c r="B137" i="1"/>
  <c r="B138" i="1" s="1"/>
  <c r="B139" i="1" s="1"/>
  <c r="B140" i="1" s="1"/>
  <c r="B141" i="1" s="1"/>
  <c r="B142" i="1" s="1"/>
  <c r="B143" i="1" s="1"/>
  <c r="B144" i="1" s="1"/>
  <c r="B145" i="1" s="1"/>
  <c r="B146" i="1" s="1"/>
  <c r="B147" i="1" s="1"/>
  <c r="B148" i="1" s="1"/>
  <c r="B149" i="1" s="1"/>
  <c r="B129" i="1"/>
  <c r="B130" i="1" s="1"/>
  <c r="B131" i="1" s="1"/>
  <c r="B132" i="1" s="1"/>
  <c r="B114" i="1"/>
  <c r="B115" i="1" s="1"/>
  <c r="B116" i="1" s="1"/>
  <c r="B117" i="1" s="1"/>
  <c r="B118" i="1" s="1"/>
  <c r="B119" i="1" s="1"/>
  <c r="B120" i="1" s="1"/>
  <c r="B109" i="1"/>
  <c r="B110" i="1" s="1"/>
  <c r="B111" i="1" s="1"/>
  <c r="B92" i="1"/>
  <c r="B93" i="1" s="1"/>
  <c r="B94" i="1" s="1"/>
  <c r="B95" i="1" s="1"/>
  <c r="B96" i="1" s="1"/>
  <c r="B97" i="1" s="1"/>
  <c r="B98" i="1" s="1"/>
  <c r="B99" i="1" s="1"/>
  <c r="B100" i="1" s="1"/>
  <c r="B101" i="1" s="1"/>
  <c r="B102" i="1" s="1"/>
  <c r="B103" i="1" s="1"/>
  <c r="B104" i="1" s="1"/>
  <c r="B105" i="1" s="1"/>
  <c r="B106" i="1" s="1"/>
  <c r="B87" i="1"/>
  <c r="B88" i="1" s="1"/>
  <c r="B89" i="1" s="1"/>
  <c r="B83" i="1"/>
  <c r="B84" i="1" s="1"/>
  <c r="B79" i="1"/>
  <c r="B80" i="1" s="1"/>
  <c r="B76" i="1"/>
  <c r="B73" i="1"/>
  <c r="B69" i="1"/>
  <c r="B70" i="1" s="1"/>
  <c r="B63" i="1"/>
  <c r="B64" i="1" s="1"/>
  <c r="B65" i="1" s="1"/>
  <c r="B66" i="1" s="1"/>
  <c r="B54" i="1"/>
  <c r="B55" i="1" s="1"/>
  <c r="B56" i="1" s="1"/>
  <c r="B57" i="1" s="1"/>
  <c r="B58" i="1" s="1"/>
  <c r="B59" i="1" s="1"/>
  <c r="B60" i="1" s="1"/>
  <c r="B51" i="1"/>
  <c r="B48" i="1"/>
  <c r="B44" i="1"/>
  <c r="B45" i="1" s="1"/>
  <c r="B40" i="1"/>
  <c r="B41" i="1" s="1"/>
  <c r="B30" i="1"/>
  <c r="B31" i="1" s="1"/>
  <c r="B32" i="1" s="1"/>
  <c r="B27" i="1"/>
  <c r="B24" i="1"/>
  <c r="B16" i="1"/>
  <c r="B17" i="1" s="1"/>
  <c r="B18" i="1" s="1"/>
  <c r="B19" i="1" s="1"/>
  <c r="B20" i="1" s="1"/>
  <c r="B21" i="1" s="1"/>
  <c r="B13" i="1"/>
  <c r="H446" i="1" l="1"/>
  <c r="G449" i="1" s="1"/>
  <c r="H393" i="1"/>
  <c r="G403" i="1" s="1"/>
  <c r="G450" i="1"/>
  <c r="B179" i="1"/>
  <c r="B180" i="1" s="1"/>
  <c r="B181" i="1" s="1"/>
  <c r="B182" i="1" s="1"/>
  <c r="G451" i="1" l="1"/>
  <c r="H452" i="1" s="1"/>
  <c r="H454" i="1" s="1"/>
  <c r="G399" i="1"/>
  <c r="G402" i="1"/>
  <c r="G396" i="1"/>
  <c r="G397" i="1" s="1"/>
  <c r="G400" i="1"/>
  <c r="G401" i="1"/>
  <c r="G398" i="1"/>
  <c r="G404" i="1"/>
  <c r="G409" i="1"/>
  <c r="H405" i="1" l="1"/>
  <c r="H407" i="1" s="1"/>
  <c r="H456" i="1" s="1"/>
</calcChain>
</file>

<file path=xl/sharedStrings.xml><?xml version="1.0" encoding="utf-8"?>
<sst xmlns="http://schemas.openxmlformats.org/spreadsheetml/2006/main" count="613" uniqueCount="329">
  <si>
    <t>No</t>
  </si>
  <si>
    <t>PARTIDAS</t>
  </si>
  <si>
    <t>CANT.</t>
  </si>
  <si>
    <t>UD</t>
  </si>
  <si>
    <t>P.U.</t>
  </si>
  <si>
    <t>VALOR</t>
  </si>
  <si>
    <t>SUBTOTAL</t>
  </si>
  <si>
    <t/>
  </si>
  <si>
    <t xml:space="preserve">INFRAESTRUCTURA DE CENTRO DE DATOS </t>
  </si>
  <si>
    <t>PINTURA ESPECIAL DATA CENTER</t>
  </si>
  <si>
    <t>Pintura Especial Anti Humedad y Particulas - Fire Retardant</t>
  </si>
  <si>
    <t>Galon</t>
  </si>
  <si>
    <t xml:space="preserve">PISO TECNICO ELEVADO 18” - </t>
  </si>
  <si>
    <t>M2</t>
  </si>
  <si>
    <t>Rampa de Acceso</t>
  </si>
  <si>
    <t>Unidad</t>
  </si>
  <si>
    <t>Zocalos de Vinil perimetral</t>
  </si>
  <si>
    <t>Corte de pisos</t>
  </si>
  <si>
    <t>Mold Lock</t>
  </si>
  <si>
    <t>Instalación</t>
  </si>
  <si>
    <t>Servicio Profesional</t>
  </si>
  <si>
    <t>FALSO TECHO RETARDANTE AL FUEGO</t>
  </si>
  <si>
    <t>Falso Techo Plycem Retardante de Incendio y Control de Humedad</t>
  </si>
  <si>
    <t>PUERTA CORTA FUEGO 1HR</t>
  </si>
  <si>
    <t>AIRE ACONDICIONADO DE PRECISIÓN</t>
  </si>
  <si>
    <t xml:space="preserve">Sistema de Enfriamiento por Expansión directa  InRow 300mm, , 100-240V, 50/60 Hz - ST. N L5-20 . SIMILAR A: APC Enfriamiento por agua helada InRow: InRow RC, 300mm, , 100-240V, 50/60 Hz - ST. N L5-20. (ACRC301S)  </t>
  </si>
  <si>
    <t>Instalación, Configuración, Arranque y Puesta en Operación de Unidades de AC In Row por parte de tecnicos certificados y validados por el fabricante de la marca propuesta.</t>
  </si>
  <si>
    <t xml:space="preserve">LOS SERVICIOS PROFESIONALES QUE DEBE INCLUIR SON: </t>
  </si>
  <si>
    <t>Instalación mecánica desde toma de agua helada dentro del área de Data Center suplida por la obra.</t>
  </si>
  <si>
    <t>Accesorios Necesarios para la interconexión con el sistema de agua helada existente</t>
  </si>
  <si>
    <t>Instalación eléctrica desde Rack PDU</t>
  </si>
  <si>
    <t>Instalación Sensor de liquido incluido (AP9325)</t>
  </si>
  <si>
    <t>ILUMINACIÓN DE EMERGENCIA EN LED</t>
  </si>
  <si>
    <t>Iluminación de Emergencia en LED</t>
  </si>
  <si>
    <t>Servicios de Instalación</t>
  </si>
  <si>
    <t>ILUMINACIÓN DE DATA CENTER EN LED</t>
  </si>
  <si>
    <t>Iluminación para el Centro de Datos LED</t>
  </si>
  <si>
    <t>DETECCIÓN TEMPRANA DE INCENDIO ASD</t>
  </si>
  <si>
    <t>SISTEMA DE MONITOREO AMBIENTAL</t>
  </si>
  <si>
    <t>SISTEMA DE CONTROL DE ACCESO DEL CENTRO DE DATOS</t>
  </si>
  <si>
    <t>Servicio</t>
  </si>
  <si>
    <t>Servicio profesional para instalación y configuración</t>
  </si>
  <si>
    <t>Instalación y configuración del Controlador; integración a la red. Incluye instalación de lectoras, otros accesorios.  Entrenamiento incluido.</t>
  </si>
  <si>
    <t xml:space="preserve">SISTEMA DE VIDEO VIGILANCIA IP </t>
  </si>
  <si>
    <t>SISTEMA DE ENERGÍA NO INTERRUMPIDA APC</t>
  </si>
  <si>
    <t>Instalación, Configuración, Arranque y Puesta en Operación de Unidad de UPS  por personal tecnico certificado por el fabricante y con representación local validado por el fabricante.</t>
  </si>
  <si>
    <t>SISTEMA DE ATERRIZAJE INTERNO DATA CENTER - MALLA EQUIPOTENCIAL</t>
  </si>
  <si>
    <t>Malla Equipotencial 28  Metros Cuadrados. Signal Reference Grid</t>
  </si>
  <si>
    <t>SISTEMA DE DISTRIBUCIÓN DE ENERGÍA - PDU</t>
  </si>
  <si>
    <t>SISTEMA DE TRANSFERENCIA AUTOMATICA DE ENERGÍA - ATS</t>
  </si>
  <si>
    <t xml:space="preserve">GABINETES 42” </t>
  </si>
  <si>
    <t xml:space="preserve">SISTEMA DE ESCALERILLAS VENTILADAS </t>
  </si>
  <si>
    <t>Base de Apoyo a la Bandeja en el suelo.  Y Kit de Abrazadera de Apoyo al Suelo.</t>
  </si>
  <si>
    <t>Clip de Etiqueta de Cable Color Azul</t>
  </si>
  <si>
    <t>Clip de Etiqueta de Cable Color Verde</t>
  </si>
  <si>
    <t>Clip de Etiqueta de Cable Color Naranja</t>
  </si>
  <si>
    <t xml:space="preserve">Pieza para cerrar el final de la escalerilla despues de ser cortada. </t>
  </si>
  <si>
    <t>Kit de Lavado de Empalme</t>
  </si>
  <si>
    <t>Toma de Tierra  Use un GNDCL cada 60 'y / o al final de cada bandeja de cable.</t>
  </si>
  <si>
    <t>Unidad separación del cable dentro de una sola bandeja.</t>
  </si>
  <si>
    <t>Conduit Adapter 3/4”</t>
  </si>
  <si>
    <t>Ducterias Metálicas bajantes en 3/4” EMT</t>
  </si>
  <si>
    <t>Servicio profesional para instalación de Sistema de Escalerillas ventiladas con todos sus accesorios</t>
  </si>
  <si>
    <t xml:space="preserve">SISTEMA DE KEYBOARD - VIDEO - MOUSE (KVM) 16 CANALES / IP </t>
  </si>
  <si>
    <t>Servicio Instalación</t>
  </si>
  <si>
    <t>CABLEADO ESTRUCTURADO UTP 6A - ESPEJO DATA CENTER -- 72 LINEAS</t>
  </si>
  <si>
    <t>Caja</t>
  </si>
  <si>
    <t>Labor de instalación linea de cableado estructurado utp. No incluye sistema de ducterias (emt 3/4" - 2"  y/o canaletas pl·sticas) para corrida de cables y facilidades relacionadas. Incluye corrida de cables, terminación en outlet y panel, prueba,  identif</t>
  </si>
  <si>
    <t xml:space="preserve">Los servicios incluyen:   </t>
  </si>
  <si>
    <t xml:space="preserve">1.- Instalación del cableado UTP en todas las áreas y segmentos del  centro de datos  donde se colocaran estos puertos espejos.  </t>
  </si>
  <si>
    <t xml:space="preserve">2.-  Terminación del outlet en el área de trabajo, asÌ como en el rack de  telecomunicaciones.  </t>
  </si>
  <si>
    <t xml:space="preserve">3.- Identificación adecuada en ambos extremos de la toma de data.  </t>
  </si>
  <si>
    <t>4.- Organización y adecuación del cableado y los Patch Cords  en el centro de datos.</t>
  </si>
  <si>
    <t>5.- Certificación de cada una de las tomas de datos. Esto incluye toda corrida que se realice en cualquiera de las áreas.</t>
  </si>
  <si>
    <t>CABLEADO ESTRUCTURADO FIBRA OPTICA MMF OM4 - ESPEJO MPO - 3 ENLACES DE 12 HILOS ENTRE GABINETES</t>
  </si>
  <si>
    <t>Panduit Fiber Enclosures with Sliding Trays  Cajas de fibra con bandejas deslizantes. Tiene capacidad para tres paneles o adaptador o fap FMP FOSM empalme modulos. Bi-direccional cajones del carro delantero y trasero proporciona acceso a fibras. Dimension</t>
  </si>
  <si>
    <t>Servicios de Instalación por personal certificado.</t>
  </si>
  <si>
    <t xml:space="preserve">BACKBONE DE FIBRA OPTICA </t>
  </si>
  <si>
    <t>Cable de Fibra Optica para Interior OM4, 12-Fiber, Aqua, 2 km spool
De marca reconocida y ubicada  entre las tres primeras marcas mundiales en el mercado. Representación local del fabricante.</t>
  </si>
  <si>
    <t>Pies</t>
  </si>
  <si>
    <t>Caja de distribución y empalmes 1000i SDX de 1 unidad de bastidor, vacía, con bandeja deslizable; admite hasta (3) placas adaptadoras SDX o (3) cintas MTP SDX y hasta (3) bandejas de empalmes. De marca reconocida y ubicada  entre las tres primeras marcas mundiales en el mercado.</t>
  </si>
  <si>
    <t>Placa con moldeado de precisión SDX (AGUAMARINA), Modos múltiples optimizado con láser OM3/4 de 50/125 um, LC dúplex, 12 fibras, Manga de cerámica de circonio De marca reconocida y ubicada  entre las tres primeras marcas mundiales en el mercado.</t>
  </si>
  <si>
    <t>Placa con moldeado de precisión SDX (NEGRO), Vacío De marca reconocida y ubicada  entre las tres primeras marcas mundiales en el mercado.</t>
  </si>
  <si>
    <t>Mini bandeja de empalme moldeada por inyección, Contracción térmica (admite manguitos estándar), empalme de hasta 12 fibras De marca reconocida y ubicada  entre las tres primeras marcas mundiales en el mercado.</t>
  </si>
  <si>
    <t>Multimode Fiber Optic Pigtail, LC 50/125um LOMM, OM4, 3 Metros De marca reconocida y ubicada  entre las tres primeras marcas mundiales en el mercado.</t>
  </si>
  <si>
    <t>Splice Protection Sleeve, Single Fibers, 60 MM De marca reconocida y ubicada  entre las tres primeras marcas mundiales en el mercado.</t>
  </si>
  <si>
    <t>Patch Cord Fibra Optica LC-LC OM4 50/125 µm LOMM (OM4) OFNR DUPLEX
De marca reconocida y ubicada  entre las tres primeras marcas mundiales en el mercado.</t>
  </si>
  <si>
    <t>Material Gastable para Fusion de Fibra Optica</t>
  </si>
  <si>
    <t>Labor de instalacion profesional de fibra optica: Incluye corrida de cable por tuberias metalicas  EMT y/o escalerillas, incluye identificacion de cable, terminacion, conectorizacion, prueba, documentacion, certificacion y puesta en operacion. Incluye tuberias.</t>
  </si>
  <si>
    <t xml:space="preserve">Servicio Tecnico profesional de Instalacion de la Fibra Optica. Instalacion del cableado Fibra optica  en todas los IDFs del edificio desde el MDF.  </t>
  </si>
  <si>
    <t xml:space="preserve">Servicios Profesionales de Terminacion Fusion de Fibra optica  </t>
  </si>
  <si>
    <t xml:space="preserve">Servicos Profesionales de Certificacion de cada uno de los hilos de F.O.  Se debe entregar el archivo en digital de la certificación, generado por el equipo certificador.  </t>
  </si>
  <si>
    <t>SISTEMA HOMOGÉNEO DE ESCALERILLAS DE DATA</t>
  </si>
  <si>
    <t xml:space="preserve">Bandeja Portcables para cableados  UTP categoria 6A LSZH 
Dimensiones: 2"x 12"x 10"
Tipo Malla CF 54/300 - 3 Metros de longitud por tramo.
Ancho de 300MM PERALTE DE 54MM
Bandejas Electrozincado y Galvanizado en caliente  después de la fabricación
Uniones, soportes, escuadras, angulares, y demas componentes deben ser de la misma marca de las escalerillas.
</t>
  </si>
  <si>
    <t>Perfil FAS de 12 in. L, acabado: pregalvanizado</t>
  </si>
  <si>
    <t>Fast Splice EDRN 50/pk</t>
  </si>
  <si>
    <t xml:space="preserve">Angulos de 90 grados </t>
  </si>
  <si>
    <t>Soporte de montaje de cable Protección de salida de cable de acero inoxidable
Para Protege los cables al salir y entrar en la bandeja.
 Diseño ranurado permite unir cable o velcro. 7 pulg.</t>
  </si>
  <si>
    <t>Clip Color Azuel</t>
  </si>
  <si>
    <t>Clip Color Verde</t>
  </si>
  <si>
    <t>Clip color Naranja</t>
  </si>
  <si>
    <t>Elemento para colocar en los extremos despues de cortar la bandeja de acuerdo con las instrucciones recomendadas.
Se debe colocar el  FASLOCK entre las secciones cortadas de la bandeja.</t>
  </si>
  <si>
    <t>Velcro especializado para organizacion del cableado.</t>
  </si>
  <si>
    <t xml:space="preserve">Toma de Tierra </t>
  </si>
  <si>
    <t>Tira Divisora de la escalerilla</t>
  </si>
  <si>
    <t>Adaptadores Conduit de 3/4</t>
  </si>
  <si>
    <t xml:space="preserve">Varilla Barra Roscada 1/4/6  </t>
  </si>
  <si>
    <t xml:space="preserve">Arandela Plana 3/8  </t>
  </si>
  <si>
    <t xml:space="preserve">Tuerca 1/4 Para Barra Roscada  </t>
  </si>
  <si>
    <t>Ducterias Metalicas bajantes en 3/4” EMT</t>
  </si>
  <si>
    <t>SISTEMA HOMOGENO DE RED INALAMBRICA ( WI-FI)</t>
  </si>
  <si>
    <t>Servicios Profesionales de Instalación y Configuración Solución  Inalambrica
Debe ser realizado por personal tecnico certificado y con experiencia en la solución ofertada</t>
  </si>
  <si>
    <t>Servicios Profesionales de Instalación, configuración y puesta en operacón del Servidor
Debe ser realizado por personal tecnico certificado y con experiencia en la solución ofertada</t>
  </si>
  <si>
    <t>SISTEMA SWITCHING, ROUTING Y SEGURIDAD</t>
  </si>
  <si>
    <t xml:space="preserve">CORE   </t>
  </si>
  <si>
    <t xml:space="preserve">Switch de red core o Principal con 48 puertos SFP+/SFP  
6 Puertos a 40 GB QSFP, ventilación y fuente de alimentación electrica redundantes. 
En una unidad compacta de un rack (1 U)
Rendiimiento (Performance) Hasta 2.56 Tbps Cen Layer  2 y Layer 3  latencia  tan baja como 550 ns.
 Capacida de Switching : 1.44 Tbps/1.08 Bpps 
Procesador (CPU): 1.5 GHz dual-core Intel CPU con 8 GB Memoria y  almacenamiento de 32 GB SSD
Incuir los  cuatro (4) QSFP 40 Gigabit en fibra optica OM4  
Incluir dos (2) puertos SFP Gigabit Multi-Modo
OTROS: 
Al menos 3.4 Tbps y un minimo de  2.5 Mpps.
Se deben poder instalar parches del software en línea.
Redundantes con capacidad de intercambio en caliente de fuente de poder.
Soportar al menos cuarenta y ocho (48) puertos 1/10/GE y 6
puertos de 40 GE.
Todos los puertos deben operar a velocidad de línea sin bloqueo.
Se considera la conexión hacia cada uno de los IDF en modalidad redudante a 10 Gbps sobre fibra optica. 
Flujo de aire: Refrigeración delantera a trasera y trasera a frontal - Unidades redundantes.
Alimentación de AC monofásica de 110-240 V
Volataje:  36 a -72 V DC  Módulos de ventilador redundantes (N + 1) y de acoplamiento activo para front to-back
y flujo de aire de adelante hacia atrás
Incluir transceivers óptico para 38  SFP de 10G SR.  (OM4).
Soporte de  Virtual interfaces (VLANs): 4091 
Soporte de VRF
Enrutamiento estático y entre VLANs.
Deberá soportar rutas estáticas y dinámicas.
Cantidad de nstancias de Spanning Tree Protocol: 64
Algoritmos de Encriptación Soportados: MD5, AES 
Procolos de Ruteo dinamico: OSPF, RIP, RIP-2, IGMPv2, IGMP, VRRP, PIM-SM, static IP routing, IGMPv3, MSDP, ECMP, Bidirectional Forwarding Detection (BFD), CIDR
Capacidad de direcciones MAC soportadas: 288,000
Debe contar con facilidades de capa 3 que permitan sin intervención del usuario brindar re-convergencia rápida mediante descubrimiento y mantenimiento automático de la tabla de ruteo, evitando bucles y eliminando rutas incorrectas usando factores de retardo, ancho de banda, confiabilidad del enlace
Deberá soportar autenticación tipo AAA.
Administración mediante línea de comando, interface Web GUI, SSH v2 
Soporte de OPENFLOW y OPENSTACK.
El Switch también debe ofrecer soporte  Puppet y OpenStack.
El sistema operativo deberá poder se actualizable, para contar con
Se requiere incluir 1 Año de soporte y garantía 24x7 con remplazo de partes garantizado por el fabricante.
</t>
  </si>
  <si>
    <t>Cables de alimentación electrica Voltaje  110 V AC
Frequencia: 60 Hz</t>
  </si>
  <si>
    <t>Cable para SFP de 10 Gigabit DAC de 1 Mt de longitud</t>
  </si>
  <si>
    <t>Módulo transceptor  compatible 10GBASE-USR SFP+ 850nm 100m DOM
Ultra corto alcance óptica 850 nm de 10 m en om1 20 m en om2 100 m sobre om</t>
  </si>
  <si>
    <t>Fuente alimentadora de energía de 650 AC FRU</t>
  </si>
  <si>
    <t>Soporte y Garantía Certificado de manera escrita por el fabricante por 12 meses.</t>
  </si>
  <si>
    <t>Servicios Profesionales de instalación, configuración y puesta en operación  por parte de personal tecnico certificado y avalado por escrito por el fabricante de la marca ofertada.</t>
  </si>
  <si>
    <t xml:space="preserve">SERVER FARM   </t>
  </si>
  <si>
    <t xml:space="preserve">Switch de 24 puertos 10/100/1000 Gbe Ethernet. Cada uno PoE
 Administrable
Puertos uplink: Debe contar con al menos dos (2) puertos SFP+ con soporte de interfaces a 10GB
Capacidad de Stacking
Estos puertos de uplink no deben bloquear puertos de acceso,maximizando así la cantidad de puertos totales por switch.
Se requiere incluir 1 Año de soporte y garantía 24x7 con remplazo de partes garantizado por el fabricante.
 El oferente debe acompañar a en el proceso de instalación e implementación de todos los elementos mencionados anteriormente. Se debe asegurar que la solución quede funcionado basado en los requerimiento de la institución
</t>
  </si>
  <si>
    <t xml:space="preserve">SWITCHES (IP PBX)   </t>
  </si>
  <si>
    <t>"Switch de 24 puertos 10/100/1000 Gbe Ethernet. Cada uno PoE
 Administrable
Puertos uplink: Debe contar con al menos dos (2) puertos SFP+ con soporte de interfaces a 10GB
Capacidad de Stacking
Estos puertos de uplink no deben bloquear puertos de acceso,maximizando así la cantidad de puertos totales por switch.
Se requiere incluir 1 Año de soporte y garantía 24x7 con remplazo de partes garantizado por el fabricante.
 El oferente debe acompañar a en el proceso de instalación e implementación de todos los elementos mencionados anteriormente. Se debe asegurar que la solución quede funcionado basado en los requerimiento de la institución
"</t>
  </si>
  <si>
    <t xml:space="preserve">FIREWALL   </t>
  </si>
  <si>
    <t xml:space="preserve">Equipo de Seguridad Permitral con 8 interfaces de red Gibabit y 2 SFP, 4 Gb RAM, 8 GB RAM. 
Rendimiiento del Firewall de 5 Gbps 
Rendiimiento en IPS  de 500 Mbps
Rendimiento en AES256+SHA-1 / 3DES+SHA-1 VPN de 800 Mbps
Cantidad maxima de conexiones concurrentes: 512,000 
2 Puertos SFP Gigabit Multi-Modo </t>
  </si>
  <si>
    <t>12 meses de suscripción a las aplicaciones de Seguridad,
IPS, IDS, Anti Virus, Filtrado de URL, Anti Spam.</t>
  </si>
  <si>
    <t>Licencia</t>
  </si>
  <si>
    <t xml:space="preserve">Licencia para Software de Seguridad . </t>
  </si>
  <si>
    <t>Soporte y Garantía  en Hardware, Certificado de manera escrita por el fabricante por 12 meses.</t>
  </si>
  <si>
    <t>Soporte</t>
  </si>
  <si>
    <t>NIVEL 1</t>
  </si>
  <si>
    <t xml:space="preserve">Switch de red de Acceso con 24 puertos 10/100/1000 BaseT PoE+, 4 SFP, 1 Puerto de 10GB de Uplink, 
</t>
  </si>
  <si>
    <t>NIVEL 2</t>
  </si>
  <si>
    <t>Switch de red de Acceso con 24 puertos 10/100/1000 BaseT PoE+, 4 SFP, 1 Puerto de 10GB de Uplink.</t>
  </si>
  <si>
    <t>NIVEL 3</t>
  </si>
  <si>
    <t>UPS DE IDF (CUARTOS DE DATA)</t>
  </si>
  <si>
    <t>Unidad de UPS de 5.0 KVA, listo para rack con todos sus accesorios para instalación, configuración y puesta en operacion.
Salida de 4.25 KWatts / 5.0 kVA
Frequencia de salida (sincronizada con la red) 50/60Hz +/- 3 Hz
Topología Doble conversión en línea
Tipo de forma de onda Onda senoidal
Entrada nominal de voltaje : 208V  Frecuencia de entrada 40 - 70 Hz (autosensor)
Tipo de conector de entrada: NEMA L6-30P 
Puertos e comunicacion: RJ-45 10/100 Base-T , RJ-45 Serial , Smart-Slot , USB
Batería sellada de plomo sin necesidad de mantenimietnto con electrolito suspendido: a prueba de filtración
Conectores de salida de los siguientes tipos:
1) NEMA L6-30R (Battery Backup)
(2) NEMA L6-20R (Battery Backup)
(12) NEMA 5-20R (Battery Backup)
De marca altamente reconocida en la industria, no clonado, no remanufacturado, nuevo.
Con representación nacional certificada y que cuente con ingenierios certificados en la marca.
SIMILAR A:
APC Smart-UPS SRT 5000VA RM 208V to 120V 2U Step-Down Transformer</t>
  </si>
  <si>
    <t>ATS para rack, 120 V, 20 A, entrada L5-20, salida (10) 5-20R
Para Proporciona energía redundante a los equipos de cable simple.
De marca altamente reconocida en la industria, no clonado, no remanufacturado, nuevo</t>
  </si>
  <si>
    <t>Servicios Profesionales de instalación y puesta en operacion de UPS por tecnicos certificados en la marca ofertada.</t>
  </si>
  <si>
    <t>Servicios Profesionales de instalación y puesta en operacion de ATS por tecnicos certificados en la marca ofertada.</t>
  </si>
  <si>
    <t>SALAS DE MULTIMEDIA / REUNIONES / ENSEÑANZAS</t>
  </si>
  <si>
    <t xml:space="preserve">TRANSMISOR VIDEO Y AUDIO WIRELESS </t>
  </si>
  <si>
    <t>Servicio profesional para instalación y configuración y puesta en operación</t>
  </si>
  <si>
    <t xml:space="preserve">PROYECTOR DE ALTA DEFINICIÓN </t>
  </si>
  <si>
    <t>PANTALLA ELECTRÓNICA DA-LITE DE 210”</t>
  </si>
  <si>
    <t>MESA MULTIMEDIA</t>
  </si>
  <si>
    <t xml:space="preserve">Labor de instalacion de modulos, prueba y puesta en operacion. </t>
  </si>
  <si>
    <t>Corrida de cables por tuberias existentes</t>
  </si>
  <si>
    <t>Servicios de Instalación  y puesta en operación.</t>
  </si>
  <si>
    <t>AUDIO AMBIENTAL</t>
  </si>
  <si>
    <t xml:space="preserve">Caja registro para sistema de audio
Trio Bracket and Cover </t>
  </si>
  <si>
    <t>Wing Para caja registro de sistema de audio</t>
  </si>
  <si>
    <t>Labor de instalación línea de cableado estructurado utp. No incluye sistema de ducterias (emt 3/4" - 2"  y/o canaletas plásticas) para corrida de cables y facilidades relacionadas. Incluye corrida de cables, terminación en outlet y panel, prueba,  identificación y puesta en operación.  Entrega de documentación impresa de certificacion. Nota: los sistemas  de ductos para la corrida de cables deberán ser exclusivos y dedicados para tales fines.</t>
  </si>
  <si>
    <t>Instalacion de bocinas</t>
  </si>
  <si>
    <t xml:space="preserve">Instalacion de controles de volumen </t>
  </si>
  <si>
    <t>Instalacion de entradas de Audio RCA</t>
  </si>
  <si>
    <t>Prueba, puesta en operacion y entrenamiento</t>
  </si>
  <si>
    <t>SISTEMA  HOMOGENEO DE CABLEADO ESTRUCTURADO UTP</t>
  </si>
  <si>
    <t xml:space="preserve">Rack autosoportado,color negro 84"x 19", aluminio
Soporte en piso. Conectores al sistema de tierra incluidos.
</t>
  </si>
  <si>
    <t>Labor de instalación de cableado estructurado; incluye corrida de cables por facilidades existentes, terminación, conectorización, prueba y certificación</t>
  </si>
  <si>
    <t xml:space="preserve">Incluye:   </t>
  </si>
  <si>
    <t xml:space="preserve">1.- Instalacion del cableado UTP en todas las areas y segmentos del  edificio desde el area de trabajo hasta el cuarto de telecomunicaciones asignado a dicha area.  </t>
  </si>
  <si>
    <t xml:space="preserve">2.-  Terminacion del outlet en el area de trabajo, así como en el cuarto de telecomunicaciones.  </t>
  </si>
  <si>
    <t xml:space="preserve">3.- Identificacion adecuada en ambos extremos de la toma de data.  </t>
  </si>
  <si>
    <t xml:space="preserve">4.- Organizacion y adecuacion del cableado y los Patch Cords en los diferentes cuartos de telecomunicaciones.  </t>
  </si>
  <si>
    <t>5.- Certificacion de cada una de las tomas de datos. Esto incluye toda corrida que se realice en cualquiera de las areas.</t>
  </si>
  <si>
    <t>SISTEMA DE ADMINISTRACIÓN Y GESTIÓN DE LA RED</t>
  </si>
  <si>
    <t>Unidad / Licencia</t>
  </si>
  <si>
    <t>Servicios Profesionales de Instalación y Configuración Solución De administrador de la red.
Debe ser realizado por personal tecnico certificado y con experiencia en la solución ofertada</t>
  </si>
  <si>
    <t>Servicios Profesionales de Instalación y Configuración Servidor
Debe ser realizado por personal tecnico certificado y con experiencia en la solución ofertada</t>
  </si>
  <si>
    <t>SISTEMA DETECCIÓN DE INCENDIO</t>
  </si>
  <si>
    <t>Servicios Profesionales de instalación: Incluye: corrida de cables por facilidades existentes, instalación de dispositivos (sensores, estaciones, paneles, etc), configuración de sistema, prueba, puesta en operación y entrenamiento.  Documentación incluida</t>
  </si>
  <si>
    <t>SISTEMA HOMOGÉNEO CAMARAS DE SEGURIDAD</t>
  </si>
  <si>
    <t>Sistema homogéneode Video Vigilancia IP  (VSM) , de marca reconocida mundial, no clonado, no remanufacturado, nuevo
Totalmente Integrado, solución todo en uno.
Control de reproducción: Continua hacia adelante y
hacia atrás de reproducción con velocidades 1x / 2x /
4x / 8x o cuadro por cuadro
Para los tres (3)  niveles, en interior (395 cámaras IP) - 50 Exterior -  Incluidos los Parqueos.</t>
  </si>
  <si>
    <t xml:space="preserve">Camara IP de Interior con las siguientes especificaciones minimas:
Tipo        : Domo Fijo
Calidad del Video: Calidad de vídeo HDTV 1080p  25/30 imágenes por segundo
Fabricada  para videovigilancia interior
Caracteristicas generales:        Control Varifocal
        Poseer la tecnologia de  amplio  rango dinámico (WDR) con captura forense
        Capacidad de gestionar escenas con fuertes variaciones de luz
        Capacidad de grabación de día y noche
        Capacidad de realizar enfoque y zoom  de manera remota.
        Poseer Filtros de infrarrojos removible automáticamente
        Incluir protección a prueba de impactos en la camara
Sensor de Imagen  : Barrido Progresivo
Compresion de Video:  Soporte de H.264 eficiente y avanzado
Capacidad de reproducir imágenes con un nivel de luz de 0,18 lux o menos.
Energia:  "Alimentacion via Ethernet ( PoE )
Maximo de  4,8 W  /   Minimo de 3,5 W"
Chasis Resitencia al agua, a prueba de impactos
Conectividad a Red: RJ45 10BASE-T/100BASE-TX PoE 
Soporte de Red: Soporte de  MPEG-4, MJPEG y  H.264 
Seguridad:  "Protección por contraseña, filtro de direcciones IP, cifrado HTTPS, control de acceso a la red IEEE 802.1X
registro de acceso de usuarios, gestión centralizada de certificados"
Procolos compatibles: "IPv4/v6, HTTP, HTTPSa , SSL/TLSa , QoS Layer 3 DiffServ, FTP,
CIFS/SMB, SMTP,  SNMP v1/v2c/v3(MIB-II), DynDNS, NTP, RTSP, RTP, SFTP, TCP, UDP, SSH"
Análisis, eventos de almacenamiento local:
Acciones de Eventos:        
"a) Notificacion via Correo electrónico, HTTP, HTTPS, TCP y SNMP trap
b) Grabación de vídeo en almacenamiento local
c) Memoria de vídeo previa y posterior a la alarma
"
Memoria:  512 MB de RAM, 256 MB de Flash
Almacenamiento:        
"Compatibilidad con tarjetas microSD/microSDHC/microSDXC
Compatible con grabación en almacenamiento conectado a la
red (NAS) dedicado."
Software :  "Software de gestión de vídeo"
Incluir los kits para el montaje con todos sus accesorios.
Garantía del fabricante        3 años
SIMILAR A:
AXIS P3225-V Mk II Fixed Dome Network Camera - Network surveillance camera - dome - outdoor - vandal / weatherproof - color ( Day&amp;Night ) - 2 MP - 1920 x 1080 - vari-focal - 10/100 - MPEG-4, MJPEG, H.264 - PoE
</t>
  </si>
  <si>
    <t>Camaras Outdoor - Exteriores	
Caracteristicas / Modelo
Tipo:	Domo Fijo
Calidad del Video:	Calidad de vídeo HDTV
Resolución: De 2688 x1520 a 320x240
Fabricada  para videovigilancia exterior
Caracteristicas generales:
Iluminacion de infrarojos integrado
Campo de Vision:	"Campo de visión horizontal: 130°
Campo de visión vertical: 73°"
Iluminación:
"Color: 0,3 lux a 50 IRE
B/N: 0,06 lux a 50 IR
0 lux con iluminación con infrarrojos activada"
	Poseer la tecnologia de  amplio  rango dinámico (WDR) con captura forense
	Capacidad de gestionar escenas con fuertes variaciones de luz
	Capacidad de grabación de día y noche
	Capacidad de realizar enfoque y zoom  de manera remota.
	Poseer Filtros de infrarrojos removible automáticamente
	Incluir protección a prueba de impactos en la camara
Sensor de Imagen	Barrido Progresivo
Compresion de Video: 	Soporte de H.264 eficiente y avanzado
Velocidad de imagen:	Hasta 25/30 imágenes por segundo
Energia	"Alimentacion via Ethernet ( PoE )
Minimo de  4.6 W;   Maximo : 6.2 W"
Chasis 	Resitencia al agua, a prueba de impactos, Elementos electrónicos encapsulados, tornillos incrustados
Movimiento horizontal y vertical:	PTZ Digital
Conectividad a Red:	RJ45 10BASE-T/100BASE-TX PoE 
Soporte de Red:	Soporte de  MPEG-4, MJPEG y  H.264 
Seguridad	"Protección por contraseña, filtro de direcciones IP, cifrado HTTPS,control de acceso a la red IEEE 802.1X
registro de acceso de usuarios, gestión centralizada de certificados."
Procolos compatibles	"IPv4/v6, HTTP, HTTPSa , SSL/TLSa , QoS Layer 3 DiffServ, FTP, CIFS/SMB, SMTP,  SNMP v1/v2c/v3(MIB-II), DynDNS, NTP, RTSP, RTP, SFTP, TCP, UDP, SSH"
Análisis, eventos de almacenamiento local
Acciones de Eventos:	"a) Notificacion via Correo electrónico, HTTP, HTTPS, TCP y SNMP trap
b) Grabación de vídeo en almacenamiento local
c) Memoria de vídeo previa y posterior a la alarma
"
Memoria:	512 MB de RAM, 256 MB de Flash
Almacenamiento	: "Compatibilidad con tarjetas microSD/microSDHC/microSDXC
Compatible con grabación en almacenamiento conectado a la red (NAS) dedicado."
Software	"Software de gestión de vídeo"
Incluir los kits para el montaje con todos sus accesorios.
Garantía del fabricante	3 años</t>
  </si>
  <si>
    <t>Camaras Outdoor - Exteriores        
Tipo        Domo Fijo:
Calidad del Video: Calidad de vídeo HDTV
Resolución: De 2688 x1520 a 320x240
Fabricada  para videovigilancia exterior
Caracteristicas generales: Iluminacion de infrarojos integrado
Campo de Vision: "Campo de visión horizontal: 130°
Campo de visión vertical: 73°"
Iluminación:"Color: 0,3 lux a 50 IRE B/N: 0,06 lux a 50 IR
0 lux con iluminación con infrarrojos activada"
        Poseer la tecnologia de  amplio  rango dinámico (WDR) con captura forense Capacidad de gestionar escenas con fuertes variaciones de luz
        Capacidad de grabación de día y noche
        Capacidad de realizar enfoque y zoom  de manera remota.
        Poseer Filtros de infrarrojos removible automáticamente
        Incluir protección a prueba de impactos en la camara
Sensor de Imagen: Barrido Progresivo
Compresion de Video:  Soporte de H.264 eficiente y avanzado
Velocidad de imagen: Hasta 25/30 imágenes por segundo
Energia: "Alimentacion via Ethernet ( PoE )
Minimo de  4.6 W;   Maximo : 6.2 W"
Chasis : Resitencia al agua, a prueba de impactos, Elementos electrónicos encapsulados, tornillos incrustados
Movimiento horizontal y vertical:        PTZ Digital
Conectividad a Red: RJ45 10BASE-T/100BASE-TX PoE 
Soporte de Red : Soporte de  MPEG-4, MJPEG y  H.264 
Seguridad : "Protección por contraseña, filtro de direcciones IP, cifrado HTTPS,control de acceso a la red IEEE 802.1X registro de acceso de usuarios, gestión centralizada de certificados."
Procolos compatibles        "IPv4/v6, HTTP, HTTPSa , SSL/TLSa , QoS Layer 3 DiffServ, FTP,
CIFS/SMB, SMTP,  SNMP v1/v2c/v3(MIB-II), DynDNS, NTP, RTSP, RTP, SFTP, TCP, UDP, SSH"
Análisis, eventos de almacenamiento local
Acciones de Eventos:        "a) Notificacion via Correo electrónico, HTTP, HTTPS, TCP y SNMP trap
b) Grabación de vídeo en almacenamiento local
c) Memoria de vídeo previa y posterior a la alarma
"
Memoria:        512 MB de RAM, 256 MB de Flash 
Almacenamiento        "Compatibilidad con tarjetas microSD/microSDHC/microSDXC
Compatible con grabación en almacenamiento conectado a la red (NAS) dedicado." "Software de gestión de vídeo"
        Incluir los kits para el montaje con todos sus accesorios.
Garantía del fabricante        3 años
SIMILAR A:
Camara AXIS M3106-LVE Mk II  2688x1520 to 320x240</t>
  </si>
  <si>
    <t xml:space="preserve">Grabador de Video para sistema de Videovigilancia en red
Listo para ser colocado en rack
Plataforma de hardware de grabación de vigilancia de alta densidad  
Velocidad de Grabación de 600 Mb/s Garantizada por el fabricante.
Procesador: i7-3610QE 2.3Ghz Cuatro nucleos 8MB 
Memoria RAM: Minimo de 16GB 
8 bahías de HDD, SATA 6 Gb/s  -  Soporte de Raid 5, 6
Capacidad de cambio de disco duro en caliente sin perdida de data.
Unidades de Disco Western Digital Purple Tag. - optimizadas para NVRs de vídeo vigilancia
Dos  puertos para tarjetas de red  ethernet Gigabit  RJ45. 
Compatibilidad con los siguientes CODES: H.265, H.264, MPEG-4, M-JPEG
Numero de usuarios ilimitado.
Soporte para audio bidireccional.
Fuente de alimentación electrica 
Soporte de comprension de H.265 , 4K y camaras  UHD
Softwares: 
Sistema Operativo incluido y licenciado.
Sistema de Gestión de Video (VMS) Instalado, licenciado y en funcionamiento. 
Sistema de Base de Datos Incluido.
Capacidad de exportar y compartir videos. 
Administracíon de Alarmas.
Capacidad de acceso desde cualquier lugar, de manera segura y cualquier dispostivo.
Garantía y mantenimiento de software por 36 meses del fabricante."
</t>
  </si>
  <si>
    <t xml:space="preserve">Workstation y Panel de control de videovigilancia         
Caracteristicas / Modelo
Tipo : Workstation para operación del sistema
Estación de trabajo para soporte de hasta un flujo de 4K 
Procesador:        Minimo Intel Quad Core i5 
Memoria RAM: Minimo de 8GB 
Disco duro local: 500 GB a 7200 rpm
Licencias de Sistema Operativo y Software de Video Vigilancias incluidas. 
Garantía y mantenimiento de software por 12 meses.
Softwares:  "Gestión de video incluido.
Sistema Operativo incluido."
Tarjetas Gráficas  Tarjetas gráficas  2 GB soporte minimo de  (4) cuatro pantallas especializados para el video vigilancia.
Expansion: Capacidad de  expansión en almacenamiento para futuro crecimiento.
Energía:"495 W máximo,  de 100 V CA a 240 V CA.
Fuente de alimentación electrica redundante."
Conectividad a Red: 2 Puertos de red Gigabit 
Conexiones:        "6 x USB 2.0,
4 x USB 3.0,
1x Display Port, 
1 x Dual link DVI-I
1 DVD Writer
Ethernet LAN 10/100/1000 Mbit,
conectores de entrada y salida de línea, 
conectores de teclado y mouse. "
Garantía del fabricante        3 años
------------------------------------------------------------
Panel de control de videovigilancia        
Panel de control de videovigilancia        "Sstema modular con tres unidades independientes:
joystick, teclado numérico y mando de control secuencial"
Teclado:        "Teclado profesional  para facilitar la navegación entre espacios de trabajo, vistas de cámaras y movimiento PTZ.
Conexion vía USB 3.0"
Mando de control         "Mando de control profesional para una reproducción precisa y  reproducción, la pausa, avance  y la búsqueda rápida de imagenes.
Conexion vía USB 3.0"
Joystick        "Joystick profesional para un control PTZ de gran precisión
Conexion vía USB 3.0"
Todos los accesorios incluidos e instalados.
Integracion total y operando con la workstation.
Garantía del fabricante        3 años
</t>
  </si>
  <si>
    <t>Servicio profesional para instalación, configuración y puesta en operación por personal tecnico capacitado con experiencia.</t>
  </si>
  <si>
    <t>SISTEMA HOMOGÉNEO DE TELEFONÍA IP</t>
  </si>
  <si>
    <t xml:space="preserve">"Central Telefonica 100% IP configuradas y operando en alta disponibilidad".
Procesadores redundantes.
Sistema de PSU (Power Supply Unit) Redundante para garantizar la disponibilidad.
Sistema de encriptación. 
Soporte maximo de 2400 canales VoIP y 600 puertos disponibles por defecto.
Modulo con 8 puertos para soporte de lineas analogas.
Soportar e incluir las aplicaciones para Desktop , Mobiiles y  Click Call 
Tecnología de Estado Solido 100 %. 
Power Supply de 85V a 240V redundantes 
Lista para VoIP
100 % Puro IP PBX
Soporte de protocolos SIP / H.323
Soporte de integración de telefonos SIP, IP, Analogicos, Digitales, DECT, WiFi, SoftPhone y Moviles (SmartPhone, Tableta, Celulares)
Configurada con Voice Mail y Auto Attendant 
Funcionalidad de Call Center Basica incluida.
Notificaciones de Correo de Voz via correo electronico.
Automatic Call Distribution (ACD)
Administración via Web y por Consola.Sistema Geografica de Redundancia incluido.
Aplicaciones dispositivos mobiles iPhone y Android 100% compatibles e integrables con la PBX.
Arquitectura modular totalmente distribuida para ofrecer todas las ventajas de VoIP.
Sistema que permita a los los usuarios del mismo  que puedan utilizar video, mensajería instantánea, conferencia de audio, escuchar correos de voz, así como llamadas de voz en una sola plataforma .
Soporte de SIP Trunk propios y de terceros.
Funciones principales que debe poseer:
• Control de presencia de la persona según código de colores.
• Ahorro de costes y tiempo a través de la comunicación en tiempo real con personas del mismo grupo. 
• DND integrado tanto en la centralita como en el terminal. os.
• Mensajería 1:1, 1:N, Ad-hoc y Meet-me.
• Invitar a otros haciendo drag &amp; drop.
• Mensajes encriptados con AES.
• Envía y recibe mensajes de texto a través del sistema iPECS o usuarios de SMS externos.
• Dejar notificaciones a usuarios que estén offline
• Popup de llamada entrante con identificador CID.
• Popup de llamada entrante en Outlook con identificador CID.
• Notificaciones de llamada.
• Administrador de llamadas en conferencia basado en GUI.
• Sistema de audio integrado en la conferencia.
• Fácil configuración de la conferencia gracias a su interfaz gráfica.
• Funciones para el control de la conferencia
(Invitar / Bloquear / Silenciar / Grabar)
•Llamadas 1:1 desde el terminal UCS y dispositivos móviles.
• Calidad del video QCIF, CIF, 4CIF.
•Video conferencias de hasta 6 personas y 8 grupos.
(para móviles solo soporta conferencias 1:1)
• Calidad del video QCIF, CIF, 4CIF.
• Conferencias tipo Meet-me y notificaciones por correo.
• Compartir información durante la conferencia.
• Monitorización remota, still shot y grabación.
• Modo presentación (1:32)
• Marcación sencilla desde navegador Web.
•  Función drag &amp; drop
•  Marcar en la barra de Control o el Asistente de Llamadas
•Administración web (con asistente de instalación) basado en HTML5.
SIMILAR A:
UCP2400 Call Server (Default 600port, expandable upto 2400port with System Port License(SPL)), 20 copy of UC Standard desktop/mobile/Clickcall client license and 10 IPEXT license pre-installed by default </t>
  </si>
  <si>
    <t>Modulo que permite la conexión de los SIP TRUNK del proveedor de servicios a la IP PBX</t>
  </si>
  <si>
    <t>Equipo telefonico con 24 botones y cuatro lineas LCD.
LIP-8024D. IP phone, 24 btn with 4 line LCD</t>
  </si>
  <si>
    <t>Sistema telefonica de 8 botones y 5 lineas LCD
LIP-8008D. IP phone, 8 btn with 5 line LCD</t>
  </si>
  <si>
    <t>Equipo telefonico con 4 botones y 2 lineas LCD.
LIP-8002E. IP phone, 4 btn with 2 line LCD</t>
  </si>
  <si>
    <t>"Equipo Telefonico de 10 botones con 4 lineas LCD, Capacidad de realizar video conferencia.
"LIP-9071</t>
  </si>
  <si>
    <t>Servicios Profesionales de Instalación, Configuración y Operación por personal tecnico certificado y con experencia en la marca propuesta.</t>
  </si>
  <si>
    <t>Servicios</t>
  </si>
  <si>
    <t>SISTEMA HOMOGÉNEO E INTEGRADO DE CONTROL DE ACCESO</t>
  </si>
  <si>
    <t>CONTROLADOR CENTRAL (SISTEMA DE ACCESO)</t>
  </si>
  <si>
    <t xml:space="preserve">Sistema de control de accesos diseñado para proveer los estándares más elevados de seguridad y flexibilidad .
Plataforma con Diseño en tres niveles: 
a) El nivel superior es el nivel de administración con servicios de control
Software para control de acceso y gestión de
seguridad .
b)El segundo nivel está formado por los controladores de acceso
local (LAC) que se encargan de cada grupo de puertas o
entradas. 
c) El tercer nivel consiste en lectoras de tarjetas .
Capacidad de realizar el seguimiento e imponer una secuencia correcta de accesos.
Funcion de Sistema anti-acceso reiterado.
Cancelación Automática de las tarjetas cuando Caducan
Posibiliad de  asignar a un usuario de tarjeta modelos de tiempo específicos que regulen las horas durante las que tiene acceso.
Capacidad de colocar las alarmas de puertas se pueden derivar para que abran las puertas durante períodos de tiempo específicos.
Capacidad para que  las entradas se pueden equipar adicionalmente con cámaras para identificar y realizar un seguimiento de los movimientos de
las personas que las utilizan.
Capacidad de  integrarse fácilmente con el sistema de gestión de vídeo (VMS, por sus siglas en inglés) con XProtect de Milestone .
Administración de usuarios de tarjetas con hasta
10, 000 registros en la base de datos
Mapa de ubicación gráfica con control de
dispositivo a través de mapas y un árbol de
dispositivos
Gestión de alarmas con detalles mediante una lista
de alarmas y GIF animados en mapas de ubicación
interactivos
Activación en tiempo real de las configuraciones de
lectoras y usuarios de tarjeta en los controladores de
acceso
Verificación de video, verificación de alarma de
video y monitoreo de videos de eventos en vivo y
grabados
Horarios programados para la activación/
desactivación automática de la configuración del
sistema, 
Lectura en línea de las tarjetas: verificación mediante
imágenes de la base de datos suministrada de forma
automática mediante la solicitud de acceso.
Se pueden utilizar tres tipos de código PIN para
personas:
– PIN de verificación con función de código de
alarma
– PIN de identificación (en lugar de una tarjeta)
– IDS-PIN para armar áreas especiales
Activación/bloqueo temporal de usuarios de tarjeta,
ya sea de forma manual o con control de tiempo
</t>
  </si>
  <si>
    <t>Unidad / Software</t>
  </si>
  <si>
    <t>Caja de registro producida con las directivas
UL y se emplea para montar y albergar de forma segura el
AMC2 y una fuente de alimentación.</t>
  </si>
  <si>
    <t xml:space="preserve">Administrador de acceso inteligente para una hasta
ocho entradas. 
Cuatro interfaces que incluyen la fuente de
alimentación de la lectora
Tarjeta flash compacta estándar de 2 GB
Pantalla LCD para mostrar la información
Interruptor para enviar y recibir con control
automático
Batería para SRAM y RTC
Interfaz de host:
- RS485 (2 o 4 cables); optodesacoplado
- RS232
- Ethernet 10/100BaseT (TCP/IP) con RJ45
4 interfaces de lectora:
- Wiegand o
- RS-485, 2 cables, optoacoplado, 19 200 Bd
</t>
  </si>
  <si>
    <t xml:space="preserve">Unidad de alimentación con un dispositivo de carga de baterías integrado. Incluye
conectores de cables preconfigurados para controladores AMC, placas de E/S y baterías.
Fuente de Alimentación y Cargador de Baterías Compatible con baterías de 12 V/7 Ah, 12 V/14 Ah y 24
V/7 Ah
Protección contra sobretensión
Regulación de la tensión de carga de la batería
Indicadores LED de Estado de Tensión Integrados
</t>
  </si>
  <si>
    <t>Bateria de 12 Voltios 7 amp .</t>
  </si>
  <si>
    <t>Lectora Para Control De Acceso/ Frencuencia 13.56Mhz/ Tarjetas Iclass Y Mifare/ Interface Wiegand</t>
  </si>
  <si>
    <t>MAGNETOS DE PUERTAS</t>
  </si>
  <si>
    <t>Soporte para cerradura electromagnetica de 600 lbs.</t>
  </si>
  <si>
    <t>Cerradura electromecanica de 600 Lbs. 12 VDC</t>
  </si>
  <si>
    <t>RUTA DE EVACUACION</t>
  </si>
  <si>
    <t>Boton para salida color con caja de protección.</t>
  </si>
  <si>
    <t>DESACTIVADOR DE EMERGENCIA</t>
  </si>
  <si>
    <t>Desactivador de Emegencia.</t>
  </si>
  <si>
    <t>CABLEADO UTP</t>
  </si>
  <si>
    <t>Cajas de 1000 pies de Cable UTP CAT 6, de baja emisión de humo y libre de halógenos
Debe cumplir con los estándares de ANSI/TIA-568-C.2 e ISO/IEC 11801 Clase E
Color Azul</t>
  </si>
  <si>
    <t>Labor de instalación línea de cableado estructurado utp. No incluye sistema de ducterias (emt 3/4" - 2" y/o canaletas plásticas) para corrida de cables y facilidades relacionadas. Incluye corrida de cables, terminación en outlet y panel, prueba, identificación y puesta en operación. Entrega de documentación impresa de certificacion. Nota: los sistemas de ductos para la corrida de cables deberán ser exclusivos y dedicados para tales fines.</t>
  </si>
  <si>
    <t>SERVICIOS</t>
  </si>
  <si>
    <t>Servicio profesional para instalacion y configuracion</t>
  </si>
  <si>
    <t>Instalacion y configuracion del Controlador; integracion a la red. Incluye instalacion de lectoras, otros accesorios. Entrenamiento incluido.</t>
  </si>
  <si>
    <t>COMPUTADOR PARA ADMISTRACIÓN</t>
  </si>
  <si>
    <t xml:space="preserve">Computador personal tipo Desktop  workstation con los siguientes
componentes y/o características mínimas:
I.-  Procesador de 7ma generación i5-7500 con 4 núcleos a 3.4GHz,
3.8Ghz Turbo, 6MB de cache
II.- Tarjeta de procesamiento gráfico con 4GB DDR5 de Memoria GPU,
con una interfaz de memoria de 128-bit, ancho de banda de 106
GB/s, interfaz de sistema PCI Express 3.0 x 16, consumo de energía de 75w, soporte para 4 pantallas simultaneas,
4 puertos DisplayPort con una resolución de 4096x2160 a 60hz y soporte de audio cada uno, se debe incluir 1 adaptador DP a VGA, 1 DP a DVI,
2 DP a HDMI
III. Memoria RAM de 16GB (2X8GB) 2400MHz DDR4 UDIMM Non ECC
IV. 1 Disco Duro SSD de 256GB conexión PCIe NVMe de tipo Class 40
V. 1 Disco Duro de 1TB 2.5" conexión SATA (7,200 RPM) Hard Drive
VI. Licencia Windows 10 Pro 64bit English
VII. 1 Tarjeta de Red 10/100/1000Mbps no Integrada con conexión tipo PCIe.
VIII. Debe Incluir Tarjeta de Red, Puertos USB, Puerto de Audio Integrados
IX. Se debe incluir Mouse, Teclado Alámbricos USB.
X. Se requiere incluir 1 Año de soporte y garantía 24x7 con remplazo de partes garantizado por el fabricante o suplidor.
</t>
  </si>
  <si>
    <t>SISTEMA MONITOREO AMBIENTAL IDF  (CUARTO DE DATOS)</t>
  </si>
  <si>
    <t>Servicios Profesionales de Instalacion</t>
  </si>
  <si>
    <t>SUB-TOTAL TUBERIA</t>
  </si>
  <si>
    <t>GASTOS GENERALES</t>
  </si>
  <si>
    <t>Dirección Técnica</t>
  </si>
  <si>
    <t>ITBIS de la Dirección Técnica</t>
  </si>
  <si>
    <t>Seguros y Fianzas (Según Facturas)</t>
  </si>
  <si>
    <t>Gastos Administrativos</t>
  </si>
  <si>
    <t>Liquidación y Prestaciones Laborales</t>
  </si>
  <si>
    <t>Transporte</t>
  </si>
  <si>
    <t>Supervisión e Inspección de Obras</t>
  </si>
  <si>
    <t>Estudio y Diseño</t>
  </si>
  <si>
    <t>Publicidad</t>
  </si>
  <si>
    <t>SUB-TOTAL GENERAL</t>
  </si>
  <si>
    <t>Imprevistos</t>
  </si>
  <si>
    <t>TOTAL GENETAL</t>
  </si>
  <si>
    <t>SISTEMA DE DATA</t>
  </si>
  <si>
    <t>OFICINA DE INGENIEROS SUPERVISORES DE OBRAS DEL ESTADO ADSCRITA AL PODER EJECUTIVO</t>
  </si>
  <si>
    <t xml:space="preserve">Nombre del Contratista: </t>
  </si>
  <si>
    <t>Ubicación:  San Francisco de Macoris</t>
  </si>
  <si>
    <t>Localización: Prov. Duarte, RD.</t>
  </si>
  <si>
    <t>Pisto Tecnico elevado de marca reconocida de 18" H</t>
  </si>
  <si>
    <t>Puerta de marca reconocida cortafuego, de una hoja, Resistente al fuego de 60 minutos, color gris, hueco de obra 0.97 x 2.05 mt.</t>
  </si>
  <si>
    <t>Sistema de Control de Acceso integrado al sistema de control del acceso del edificio.
 Controladora de 4 lectoras de 64 MB. 1 DIN Rail.
Fuente de energía 12/24V UPS
Incluir las baterias de 12 voltios, 7 amp.
Cerraduras electromagneticas de 600 lbs, integrada al sistema del proyecto , con sus bracket.
Push to exit verde con caja de protección
Cableado estructurado  Cat 6A  LSZH</t>
  </si>
  <si>
    <t>Labor de instalación línea de cableado estructurado utp. No incluye sistema de ducterias (emt 3/4" - 2"  y/o canaletas plásticas) para corrida de cables y facilidades relacionadas. Incluye corrida de cables, terminación en outlet y panel, prueba,  identificación y puesta en operación.  Entrega de documentación impresa de certificación. Nota: los sistemas  de ductos para la corrida de cables deberán ser exclusivos y dedicados para tales fines.</t>
  </si>
  <si>
    <t>VELCRO Brand Hook &amp; Loop Fasteners</t>
  </si>
  <si>
    <t>Switch de red de Acceso con 24 puertos 10/100/1000 BaseT PoE+, 4 SFP, 1 Puerto de 10GB de Uplink</t>
  </si>
  <si>
    <t xml:space="preserve">Puntos de Acceso (Access Point) para una red inalambrica interior 3x3 de Alta velocidad y dual band 
Soporte de  2.4 GHz (3×3:3 802.11b/g/n) radio y para alta capacidad de  5 GHz (3×3:3 802.11a/n/ac) 
Para ser colocado en el techo, incluida su base y accesorios.
De marca reconocida, nueva, no remanufacturada.
Con representación local del fabricante y tecnicos certificados en la instalación, configuración y puesta en operación de la solución
</t>
  </si>
  <si>
    <t xml:space="preserve">Software de Administración y gestión de la solución de WIFI.
 </t>
  </si>
  <si>
    <t xml:space="preserve">Licencias para administracion de 100 NE
</t>
  </si>
  <si>
    <t xml:space="preserve">Servidor de Ultima Generacion, listo para Rack con todos sus accesorios para instalación, configuración y puesta en operación
Procesador Xeon 2.1 Ghz Cuatro Nucleos   , 32 GB RAM.
</t>
  </si>
  <si>
    <t xml:space="preserve">2 TB Disco Duro SATA Interno Raid 1
</t>
  </si>
  <si>
    <t xml:space="preserve">"Dispositivo para compartir Proyeciones, cumplimiento de normas IEEE 802.11b, IEEE 802.11g, IEEE 802.11n, IEEE 802.3, IEEE 802.3u, Tecnologia de Conectivad: wired, wireless.  Protocolo inalambrico 802.11b/g/n.  Velocidad de tranferencia de Datos: 150 Mbps Puertos de Red 10/100
</t>
  </si>
  <si>
    <t xml:space="preserve">InFocus IN5316HDa - DLP projector - 3D - 5000 lumens - 1920 x 1080 - 16:9 - HD 1080p - lentes estandares.
</t>
  </si>
  <si>
    <t xml:space="preserve">Pantalla electronica de motorizada de 120 V de 210" 
</t>
  </si>
  <si>
    <t xml:space="preserve">AC Power: NEMA F/M, 110VAC, 60Hz, 5A
Video HDMI and VGA
Stereo Audio: 3.5mm F/M
Network: CAT6 RJ45 F/M
</t>
  </si>
  <si>
    <t xml:space="preserve">Cable de alta calidad HDMI de 75 pies Clasificado CL3 para instalación en  pared.
</t>
  </si>
  <si>
    <t xml:space="preserve">Cable de alta calidad VGA  75 pies, 100% protegido de cobre. 
</t>
  </si>
  <si>
    <t xml:space="preserve">Cable de Alta Resolución VGA (Macho VGA -a- Macho VGA) de 6 pies.
</t>
  </si>
  <si>
    <t xml:space="preserve">Cable HDMI trenzado de alta velocidad  con Ethernet de 6.6 pies (2 m) - Admite retorno de audio y 3D [Última versión]
</t>
  </si>
  <si>
    <t xml:space="preserve">Bocinas de  techo ... 
Eficiencia de 89 db
Tipo de woofer: fibra de vidrio
</t>
  </si>
  <si>
    <t xml:space="preserve">Control de Volumen y amplificador de pared 
El teclado incluye botones retroiluminados para indicar el estado de la unidad y una conexión RJ45 para una instalación fácil basada en Cat 5.
</t>
  </si>
  <si>
    <t xml:space="preserve">Fuente de Energia para Modulo de Distribuccion de Audio
Es un módulo de una sola ranura y cuenta con conexiones de entrada de alimentación dual.
</t>
  </si>
  <si>
    <t xml:space="preserve">Toma de entrada de audio.
</t>
  </si>
  <si>
    <t xml:space="preserve">Modulo central de distribucion de audio
módulo para convertir su sistema de audio lyriQ de fuente única en un sistema de fuente múltiple.
</t>
  </si>
  <si>
    <t xml:space="preserve">Face Plate o Tapa Cubre Falta
</t>
  </si>
  <si>
    <t xml:space="preserve">Cable UTP Categoria 5e de 4 pares, color Gris.
</t>
  </si>
  <si>
    <t xml:space="preserve">Pacth Cord Categoria 6A Standard Patch Cord, 3 pies Color Azul
Homogeneo con toda la solución de cableado estructurado.
Integración completa y certificada con la solución de cableado estructurado requerida.
</t>
  </si>
  <si>
    <t xml:space="preserve">Rollo de VELCRO® Bulk Roll, Color Negro de 15 '
</t>
  </si>
  <si>
    <t xml:space="preserve">Patch Cord Categoria 6A Standard , 7 pies, color Azul 
Homogeneo con toda la solución de cableado estructurado.
</t>
  </si>
  <si>
    <t xml:space="preserve">Panel de control de alarma contra incendios direccionable expansible a 1.016 puntos
Panel de control de alarma de incendio de un bucle expandible a dos bucles analógico / direccionable. 
El circuito de línea de señalización (SLC) a bordo que soporte 127 de cualquier combinación de sensores de humo, detectores de calor o módulos
</t>
  </si>
  <si>
    <t xml:space="preserve">Sistema de protección contra sobretensiones para paneles de equipos de 120 VCA y circuitos derivados dedicados. 
Aprobado para circuitos de breakers de 20 A
El LED de diagnóstico indica la presencia en el suelo, la potencia del sistema y la función SPD
Gabinete NEMA 4X resistente a la intemperie
</t>
  </si>
  <si>
    <t xml:space="preserve">Bateria de 12 V 7Ah. Fuente de alimentación de emergencia para mantener el sistema de seguridad que se ejecuta durante un apagón o un corte de energía.
Batería 12V 7 Ah
</t>
  </si>
  <si>
    <t xml:space="preserve">Unidad con la  combinación estroboscópica / de luz estroboscópica de montaje en el techo que ofrece alarmas sonoras y visuales confiables y el menor consumo de corriente.
</t>
  </si>
  <si>
    <t xml:space="preserve"> Detector de Humo Fotoeléctrico
</t>
  </si>
  <si>
    <t xml:space="preserve">Detectores de calor con Tasa de subida / Fijo de Temperatura en operacion de interior / seco de 135 grados F.
</t>
  </si>
  <si>
    <t xml:space="preserve"> Base polarizada de 6 "con salida de anunciador con resistencia limitadora de corriente y un diodo de bloqueo para mejorar la función del anunciador. 
</t>
  </si>
  <si>
    <t xml:space="preserve"> Cable de alarma contra incendios 18 AWG  sin blindaje con 2 conductores no apareados (rojo, caja de extracción de 1000  pies )
</t>
  </si>
  <si>
    <t xml:space="preserve">Cable de alarma 18AWG x 2 x 305mt (caja), multifilar, gris. Caja de 1000 pies. 
Cantidad de hilos	: 18x2
Longitud:  305 metros cada caja 
</t>
  </si>
  <si>
    <t xml:space="preserve">Equipo telefonico de linea simple, analogico con Call ID, Color Negro, integrado a la central telefonica.
</t>
  </si>
  <si>
    <t xml:space="preserve">Credenciales  utilizan la tecnología de tarjetas inteligentes sin contacto para proporcionar una mayor seguridad y un 13,56 MHz, plataforma para  leer y escribir para una mayor velocidad.Tarjetas, Fichas y Adhesivo
Algoritmos seguros y encriptación estándar de la industria reducir el riesgo de comprometer datos o duplicado credenciales
2K bits (256 Bytes) Credencial / Credencial 16K bits (2k Bytes). </t>
  </si>
  <si>
    <r>
      <t xml:space="preserve">Sistema de Monitoreo de ambiente para los cuartos de Data (IDF).
Listo para ser colocado en rack, 1U de tamaño. 
Capacidad de monitoreo ambiental, o la de control de acceso a los racks, o ambas.
Interface Web de Admninistración.
Evnvio de capturas SNMP (eventos) al sistema de administración de redes que prefiera.
Integración con los sensores de los cenros de datos y las soluciones de administracíon de centros de datos. 
Debe incluir: Cable de alimentación electrica. , Guía de instalación , Brackets para Rack-mount , Sensor de temperatura y humedad
Energia electrica de alimentación: 2400.0 Vatios
Debe permitir los sensores de  Door Contact, Contacto seco, Humedad, Humo, Filtración puntual de fluidos, Temperatura, Vibración
</t>
    </r>
    <r>
      <rPr>
        <sz val="14"/>
        <color rgb="FFFF0000"/>
        <rFont val="Times New Roman"/>
        <family val="1"/>
      </rPr>
      <t/>
    </r>
  </si>
  <si>
    <t xml:space="preserve">Licencia para expandir la capacidad de interacción simultanea del sistema de Voice Mail
</t>
  </si>
  <si>
    <t xml:space="preserve">Software de Monitoreo de Rendimiento de la Red hasta 500 nodos y expandible. 
Debe incluir: Monitoreo de red de varios proveedores,  Visualización de rutas críticas de NetPath™,  Panel de análisis de desempeño y  Alertas inteligentes
Administración y monitoreo de redes inalámbricas,  Mapas de calor inalámbricos , Líneas de base de desempeño de la red. Integracion con SolarWinds Engineer’s Toolset. 
Alta disponibilidad adicional y  Centro de comando empresarial
</t>
  </si>
  <si>
    <t xml:space="preserve">Manejo de cables vertical frontal y posterior, Canal de 20 cm x 2 m de largo. Cubierta con bisagra negra.
Homogeneo con toda la solución de cableado estructurado.
Integración completa y certificada con la solución de cableado estructurado requerida.
</t>
  </si>
  <si>
    <r>
      <t xml:space="preserve">Panel de interconexión plano CAT 6A, estilo 110, cumple con TIA 19 en montaje en bastidores , Configurado para 24 entradas
Homogeneo con toda la solución de cableado estructurado.
Integración completa y certificada con la solución de cableado estructurado requerida.
</t>
    </r>
    <r>
      <rPr>
        <sz val="14"/>
        <rFont val="Times New Roman"/>
        <family val="1"/>
      </rPr>
      <t xml:space="preserve">
</t>
    </r>
  </si>
  <si>
    <t xml:space="preserve">Control remoto del sistema de Audio .
presenta comandos de toda la casa que controlan todos los teclados desde una ubicación
</t>
  </si>
  <si>
    <t xml:space="preserve">Fuente de energia electrica para modulos de distribución 24 Volt, 2.5 Amp 
</t>
  </si>
  <si>
    <t xml:space="preserve">Cassette QuickNet™ SFQ MTP de 12 fibras OM4+ (50/125µm), pérdida ultra baja, duplex LC a MTP, Método A.
</t>
  </si>
  <si>
    <t xml:space="preserve">Ensamble de cable troncal de diámetro reducido OM4 de 12 fibras para interiores, clasificado plenum (OFNP), MPO hembra a MPO hembra, Método A, pérdida por inserción estándar, con ojal de tracción en extremo A
</t>
  </si>
  <si>
    <t xml:space="preserve">Cajas de 1,000 pies de Cabledo UTP Categoria 6A Low-Smoke Zero Halogen (LSZH) de fabricación especial para centros de salud
</t>
  </si>
  <si>
    <t xml:space="preserve">Panel de interconexión plano CAT 6A, estilo 110, cumple con TIA 19 en montaje en bastidores , Configurado para 24 entradas
</t>
  </si>
  <si>
    <t xml:space="preserve">Manejo de cables horizontal, 2RU, 7,6 cm x 7,6 cm solamente frontal
</t>
  </si>
  <si>
    <t xml:space="preserve">Pacth Cord - Cable de interconexión estándar Cat 6A , 3 pies,  Azul
</t>
  </si>
  <si>
    <t xml:space="preserve">Pacth Cord - Cable de interconexión estándar Cat 6A , 7 pies , Azul
</t>
  </si>
  <si>
    <t xml:space="preserve">Rollo a granel marca VELCRO® de 4,5 m, Negro
</t>
  </si>
  <si>
    <t xml:space="preserve">Cable de Video / USB de 4 pines tipo A, HD-15 (M), RJ-45(M), 7 pues Cat 5 
</t>
  </si>
  <si>
    <t xml:space="preserve">Consola KVM Switch de 16 puertros IP - USB 18.5  
Lista para rack 1366 x 768 - 250 cd/m2 - 1000:1 - VGA - 1U
2 Puertos USB, VGA
Nuevo, no remanufacturado, clonado, de marca reconocida.
</t>
  </si>
  <si>
    <t xml:space="preserve">Kit de Curvas de 90 grados y mandejas 
</t>
  </si>
  <si>
    <t xml:space="preserve">Relleno de empalme rápido.
</t>
  </si>
  <si>
    <t xml:space="preserve">Gabinete  42U con dimensiones de  750mm de ancho x 1070 mm de profundidad, con paneles laterales, negro ancho con opciones adicionales de organización de cables para aplicaciones de integración en red y servidores de alta densidad. 42 U de altura para atravesar aberturas con facilidad.
</t>
  </si>
  <si>
    <t xml:space="preserve">ATS para rack, 120 V, 20 A, entrada L5-20, salida (10) 5-20R
</t>
  </si>
  <si>
    <t xml:space="preserve">Sistema de Power Distribution Unit (PDU) Metered. 20A 100-120 V con  (24) 5-20R. </t>
  </si>
  <si>
    <r>
      <t>Sistemas de Camaras IP tipo Domo FIjo. Interior.
4MP, resolucion minima de 1920 x 1080 varifocal, tarjeta de red 10/100 Mbps
Soporte de MPEG-4, MJPEG, H.264 -  Operación de energia mediante PoE</t>
    </r>
    <r>
      <rPr>
        <sz val="14"/>
        <color rgb="FFFF0000"/>
        <rFont val="Times New Roman"/>
        <family val="1"/>
      </rPr>
      <t xml:space="preserve">
</t>
    </r>
  </si>
  <si>
    <t xml:space="preserve">Partición puente InRow, cable de datos de 300 mm </t>
  </si>
  <si>
    <r>
      <t xml:space="preserve">Sistema de UPS para el centro de datos con equipo de marca reconocida mundial, no  clonado, no remanufacturado, nuevo.
Capacidad de 20Kva entrada de 208 V 3PH / Salida de 120V 208V 3PH.
Puertos de Interface de DB-9, RS-232, RJ45, Slot Inteligente.
</t>
    </r>
    <r>
      <rPr>
        <sz val="14"/>
        <color rgb="FFFF0000"/>
        <rFont val="Times New Roman"/>
        <family val="1"/>
      </rPr>
      <t xml:space="preserve">
</t>
    </r>
  </si>
  <si>
    <t xml:space="preserve">Gabinete 42 U, 600 mm de ancho x 1070 mm de profundidad, con paneles laterales, negro
Gabinete estándar para aplicaciones de integración en red y servidores de baja o media densidad. Ancho compacto a fin de optimizar el espacio del centro de datos. 42 U de altura para atravesar aberturas con facilidad.
Incluye: Piezas de anexión , Tecla(s) , Puertas y paneles laterales con llave única , Patas niveladoras , Mounting hardware , Ruedas pre instaladas , Side panels
</t>
  </si>
  <si>
    <t xml:space="preserve">Sistema de Escalerilas ventiladas para Centro de Datos 
Bandeja de hilo BF2R H65 
</t>
  </si>
  <si>
    <t xml:space="preserve">Base Universal para soportar proyector universal ofertado y montarlo fácilmente en las   sala de reuniones o proyector de aula en el techo. Este montaje Mini-RPA es para proyectores que pesan hasta 25 libras. (11 kg)
</t>
  </si>
  <si>
    <t xml:space="preserve">Caja de 1000 pies de Cabledo UTP Categoria 6A Low-Smoke Zero Halogen (LSZH) de fabricación especial para centros de salud
Que cuente con la  eliminación de diafonía exógena superior 
Azul 305M 100% COBRE
El cable UTP tiene que eliminar la necesidad de conexión y unión a tierra del mismo.
Cumplimiento en las siguientes normas: ANSI/TIA-568-C.2 Cat 6A,  ISO/IEC 11801 Class EA, IEC 61156-5, EN50173
RoHS 2 
Homogeneo con toda la solución de cableado estructurado.
Integración completa y certificada con la solución de cableado estructurado requerida.
</t>
  </si>
  <si>
    <t xml:space="preserve">Placa de pared QuickPort de una unidad, 2 puertos, Blanco
Homogeneo con toda la solución de cableado estructurado.
Integración completa y certificada con la solución de cableado estructurado requerida.
</t>
  </si>
  <si>
    <t xml:space="preserve">Software de Configuración y Administración de la Red (NCM) hasta un total de 250 nodos y expandible.
Capacidad de realizar la Automatización de la red,  Cumplimiento de la red, Copia de seguridad de la configuración,
Evaluación de vulnerabilidad e  integración con Network Performance Monitor.
Administración del ciclo de vida de los dispositivos 
Administración delegada centralizada I
Realizació y suministro de Informes 
Alta disponibilidad adicional 
Centro de comando empresarial
</t>
  </si>
  <si>
    <t xml:space="preserve">Servidor de Ultima Generacion, listo para Rack con todos sus accesorios para instalación, configuración y puesta en operación
Procesador Xeon 2.1 Ghz Cuatro Nucleos   , 32 GB RAM.
</t>
  </si>
  <si>
    <t xml:space="preserve">Pull Station estaciones simples de extracción fundidas a presión, en metal  completamente recubierto para inhibir la corrosión y proporcionar un acabado uniforme y de calidad enfocada en sistemas de alarma contra incendios.
Incluir el protector / Rotura de vidrio. 
Conectores de terminales incluidos.
Interruptor de acción rápida de 10 amperios. 
</t>
  </si>
  <si>
    <t xml:space="preserve">Sistema unificado de mensajería de voz, con capacidad de grabación por defecto en 8 canales simultaneos /50 horas, expandible hasta 16 canales o 200 horas.
</t>
  </si>
  <si>
    <t>PA</t>
  </si>
  <si>
    <r>
      <t xml:space="preserve">
Sensor para interruptor de puerta </t>
    </r>
    <r>
      <rPr>
        <sz val="14"/>
        <rFont val="Times New Roman"/>
        <family val="1"/>
      </rPr>
      <t xml:space="preserve"> para salas o racks de otros fabricantes - 50 pies (15 m)
Sensor universal que monitorea el acceso a un rack o a la sala. Debe incluir los Precintos.
"Sistema de Monitoreo de ambiente para los cuartos de Data (IDF).
Listo para ser colocado en rack, 1U de tamaño. 
Capacidad de monitoreo ambiental, o la de control de acceso a los racks, o ambas.
Interface Web de Admninistración.
Evnvio de capturas SNMP (eventos) al sistema de administración de redes que prefiera.
Integración con los sensores de los cenros de datos y las soluciones de administracíon de centros de datos. 
Debe incluir: Cable de alimentación electrica. , Guía de instalación , Brackets para Rack-mount , Sensor de temperatura y humedad
Energia electrica de alimentación: 2400.0 Vatios
Debe permitir los sensores de  Door Contact, Contacto seco, Humedad, Humo, Filtración puntual de fluidos, Temperatura, Vibración
SIMILAR A:
NetBotz Door Switch Sensor for Rooms or 3rd Party Racks - 50 ft.
</t>
    </r>
  </si>
  <si>
    <t xml:space="preserve">Supresión y Detección de Incendio con Agente Limpio. Que no dañe el medio ambiente. Agente que se encuente  inicialmente en  fase líquida a temperatura ambiental Que cumpla con NFPA 2001 e ISO 14520. Servicios Profesionales incluidos de instalación y puesta en operación. </t>
  </si>
  <si>
    <t xml:space="preserve">Detección de Temprana de Incendio.  Sensor de Dispersión de Luz, de Alta Sensibilidad Auto ajuste y auto calibración Supervisión de flujo Potente ventilador de aspiración Servicios incluidos de instalación y configuración
</t>
  </si>
  <si>
    <t xml:space="preserve">Sistema de Monitoreo Ambiental para el Centro de Datos.
Listo para ser colocado en rack.
Admite hasta 4 cámaras compactas externas, 12 sensores compactos y hasta 78 sensores universales.
Envío de  capturas SNMP (eventos) al sistema de administración de redes que se propone en el proyecto.
Administración de alertas en base  a politicas y escalamiento.
4 Puertos de Red LAN RJ45 - 100 Mbps
4 Puertos x USB 2.0 
</t>
  </si>
  <si>
    <t xml:space="preserve">Sensor de Temperatura y Humedad integrable a la unidad central de monitoreo.
</t>
  </si>
  <si>
    <t xml:space="preserve">Sensor para detección de apertura de puertas del centro de datos, y racks.
</t>
  </si>
  <si>
    <r>
      <t xml:space="preserve">Sensor para la detección de humo en el centro de datos.
</t>
    </r>
    <r>
      <rPr>
        <sz val="14"/>
        <rFont val="Times New Roman"/>
        <family val="1"/>
      </rPr>
      <t xml:space="preserve"> Smoke Sensor - 10 ft.</t>
    </r>
  </si>
  <si>
    <t>Sensor de deteccion de fuga .
Sensor - 20 ft.</t>
  </si>
  <si>
    <t xml:space="preserve">Cámara USB para la  vigilancia cuartos de datos, gabinetes, 
Audio de 2 vías
Capacidad de Monitorear físicos de la red y los equipos informáticos a través de IPMI o SNMP.
</t>
  </si>
  <si>
    <t xml:space="preserve">Jack RJ45 Cat 6A QuickPort - Color Azul.
Homogeneo con toda la solución de cableado estructurado.
Integración completa y certificada con la solución de cableado estructurado requerida.
</t>
  </si>
  <si>
    <t xml:space="preserve"> Horizontal Cable Management, 2RU, 3"x3" Front Only</t>
  </si>
  <si>
    <t xml:space="preserve">
Software de Analisis de Trafico (NTA) de la red hasta un maximo de 250 nodos.
Capacidad de Monitoreo del ancho de banda, Análisis del tráfico de red,
Panel de análisis de desempeño,  Optimización de la política de CBQoS.
Informes personalizables del tráfico de red
Reconocimiento de aplicaciones avanzadas de NBAR2
</t>
  </si>
  <si>
    <t xml:space="preserve">SUB-TOTAL </t>
  </si>
  <si>
    <t>Fecha: 20 de Febrero 2018</t>
  </si>
  <si>
    <t>PRESUPUESTO PARA EL SUMINISTRO E INSTALACIONES DE REDES Y DATA DEL HOSPITAL REGIONAL SAN VICENTE DE PAUL, SAN FRANCISCO DE MACORIS, PROVINCIA DUARTE.</t>
  </si>
  <si>
    <t xml:space="preserve">SUPRESIÓN Y DETECCIÓN DE INCENDIO CON AGENTE LIMPIO </t>
  </si>
  <si>
    <t>Modulo del NPM y NCM para monitoreo y gestion del servicio de VoIP, Nivel de Servicio, Hasta 1500 equipos.
Capacidad de Monitorear el desempeño de calidad de servicio de la WAN.
Detectar y solucionar  problemas de calidad de llamadas VoIP.
Supervisión de puerta de enlaces VoIP de Cisco y troncales PRI.
Seguimiento visual de la ruta de llamadas VoIP.
Capacidad de Simplificar  la configuración de IP SLA
Alta disponibilidad
SIMILAR A:
Solarwinds VNQM SLA25  SolarWinds VoIP and Network Quality Manager IP SLA 25, IP Phone 1500 (up to 25 IP SLA source devices, 1500 IP phones)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</si>
</sst>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6" formatCode="&quot;RD$&quot;#,##0_);[Red]\(&quot;RD$&quot;#,##0\)"/>
    <numFmt numFmtId="41" formatCode="_(* #,##0_);_(* \(#,##0\);_(* &quot;-&quot;_);_(@_)"/>
    <numFmt numFmtId="44" formatCode="_(&quot;RD$&quot;* #,##0.00_);_(&quot;RD$&quot;* \(#,##0.00\);_(&quot;RD$&quot;* &quot;-&quot;??_);_(@_)"/>
    <numFmt numFmtId="43" formatCode="_(* #,##0.00_);_(* \(#,##0.00\);_(* &quot;-&quot;??_);_(@_)"/>
    <numFmt numFmtId="164" formatCode="_-* #,##0.00_-;\-* #,##0.00_-;_-* &quot;-&quot;??_-;_-@_-"/>
    <numFmt numFmtId="165" formatCode="General_)"/>
    <numFmt numFmtId="166" formatCode="[$$-409]#,##0.00"/>
    <numFmt numFmtId="167" formatCode="#,##0.00\ _€"/>
    <numFmt numFmtId="168" formatCode="#,##0.00\ &quot;/m3&quot;"/>
    <numFmt numFmtId="169" formatCode="0.0000"/>
    <numFmt numFmtId="170" formatCode="_(&quot;$&quot;* #,##0.00_);_(&quot;$&quot;* \(#,##0.00\);_(&quot;$&quot;* &quot;-&quot;??_);_(@_)"/>
    <numFmt numFmtId="171" formatCode="0.00_);\(0.00\)"/>
    <numFmt numFmtId="172" formatCode="0.000"/>
    <numFmt numFmtId="173" formatCode="_-* #,##0.00\ _P_t_s_-;\-* #,##0.00\ _P_t_s_-;_-* &quot;-&quot;??\ _P_t_s_-;_-@_-"/>
    <numFmt numFmtId="174" formatCode="&quot;$&quot;#,##0;\-&quot;$&quot;#,##0"/>
    <numFmt numFmtId="175" formatCode="_-* #,##0.00\ _€_-;\-* #,##0.00\ _€_-;_-* &quot;-&quot;??\ _€_-;_-@_-"/>
    <numFmt numFmtId="176" formatCode="0_)"/>
    <numFmt numFmtId="177" formatCode="0.0000_)"/>
    <numFmt numFmtId="178" formatCode="#,##0.00\ &quot;$&quot;;\-#,##0.00\ &quot;$&quot;"/>
    <numFmt numFmtId="179" formatCode="#,##0.00\ &quot;€&quot;;\-#,##0.00\ &quot;€&quot;"/>
    <numFmt numFmtId="180" formatCode="&quot;$&quot;#,##0_);\(&quot;$&quot;#,##0\)"/>
    <numFmt numFmtId="181" formatCode="_-* #,##0.00\ &quot;$&quot;_-;\-* #,##0.00\ &quot;$&quot;_-;_-* &quot;-&quot;??\ &quot;$&quot;_-;_-@_-"/>
    <numFmt numFmtId="182" formatCode="0.00000"/>
    <numFmt numFmtId="183" formatCode="#.##0,"/>
    <numFmt numFmtId="184" formatCode="&quot;$&quot;#,##0;[Red]\-&quot;$&quot;#,##0"/>
    <numFmt numFmtId="185" formatCode="_-&quot;RD$&quot;* #,##0.00_-;\-&quot;RD$&quot;* #,##0.00_-;_-&quot;RD$&quot;* &quot;-&quot;??_-;_-@_-"/>
    <numFmt numFmtId="186" formatCode="&quot;$&quot;#,##0.00"/>
    <numFmt numFmtId="187" formatCode="_-* #,##0\ _$_-;\-* #,##0\ _$_-;_-* &quot;-&quot;\ _$_-;_-@_-"/>
    <numFmt numFmtId="188" formatCode="&quot;$&quot;#,##0.00;[Red]\-&quot;$&quot;#,##0.00"/>
    <numFmt numFmtId="189" formatCode="_-&quot;$&quot;* #,##0.00_-;\-&quot;$&quot;* #,##0.00_-;_-&quot;$&quot;* &quot;-&quot;??_-;_-@_-"/>
    <numFmt numFmtId="190" formatCode="&quot;$&quot;#,##0.00_);[Red]\(&quot;$&quot;#,##0.00\)"/>
    <numFmt numFmtId="191" formatCode="\$#,##0\ ;\(\$#,##0\)"/>
    <numFmt numFmtId="192" formatCode="\$#,"/>
    <numFmt numFmtId="193" formatCode="_([$€]* #,##0.00_);_([$€]* \(#,##0.00\);_([$€]* &quot;-&quot;??_);_(@_)"/>
    <numFmt numFmtId="194" formatCode="_([$€-2]* #,##0.00_);_([$€-2]* \(#,##0.00\);_([$€-2]* &quot;-&quot;??_)"/>
    <numFmt numFmtId="195" formatCode="_-[$€]* #,##0.00_-;\-[$€]* #,##0.00_-;_-[$€]* &quot;-&quot;??_-;_-@_-"/>
    <numFmt numFmtId="196" formatCode="[$€]#,##0.00_);[Red]\([$€]#,##0.00\)"/>
    <numFmt numFmtId="197" formatCode="_-* #,##0.00\ &quot;€&quot;_-;\-* #,##0.00\ &quot;€&quot;_-;_-* &quot;-&quot;??\ &quot;€&quot;_-;_-@_-"/>
    <numFmt numFmtId="198" formatCode="&quot; &quot;#,##0.00&quot; &quot;;&quot; (&quot;#,##0.00&quot;)&quot;;&quot; -&quot;#&quot; &quot;;&quot; &quot;@&quot; &quot;"/>
    <numFmt numFmtId="199" formatCode="[$-409]General"/>
    <numFmt numFmtId="200" formatCode="#."/>
    <numFmt numFmtId="201" formatCode="_-* #,##0_-;\-* #,##0_-;_-* &quot;-&quot;_-;_-@_-"/>
    <numFmt numFmtId="202" formatCode="0.00_)"/>
    <numFmt numFmtId="203" formatCode="&quot;$&quot;#,##0_);[Red]\(&quot;$&quot;#,##0\)"/>
    <numFmt numFmtId="204" formatCode="&quot;RD$&quot;#,##0;[Red]\-&quot;RD$&quot;#,##0"/>
    <numFmt numFmtId="205" formatCode="0.0"/>
    <numFmt numFmtId="206" formatCode="_(&quot;$&quot;* #,##0.00_);_(&quot;$&quot;* \(#,##0.00\);_(&quot;$&quot;* &quot;-&quot;_);_(@_)"/>
    <numFmt numFmtId="207" formatCode="_-[$RD$-1C0A]* #,##0.00_ ;_-[$RD$-1C0A]* \-#,##0.00\ ;_-[$RD$-1C0A]* &quot;-&quot;??_ ;_-@_ "/>
    <numFmt numFmtId="208" formatCode="_(&quot;$&quot;* #,##0_);_(&quot;$&quot;* \(#,##0\);_(&quot;$&quot;* &quot;-&quot;_);_(@_)"/>
    <numFmt numFmtId="209" formatCode="#,##0.000"/>
    <numFmt numFmtId="210" formatCode="[$-C0A]d\-mmm\-yy;@"/>
    <numFmt numFmtId="211" formatCode="#,##0.00_ ;\-#,##0.00\ "/>
    <numFmt numFmtId="212" formatCode="_-* #,##0.0000_-;\-* #,##0.0000_-;_-* &quot;-&quot;??_-;_-@_-"/>
    <numFmt numFmtId="213" formatCode="[$-C0A]d\-mmm\-yyyy;@"/>
    <numFmt numFmtId="214" formatCode="0.0%"/>
    <numFmt numFmtId="215" formatCode="#,##0\ &quot;€&quot;;[Red]\-#,##0\ &quot;€&quot;"/>
    <numFmt numFmtId="216" formatCode="&quot;$&quot;#,##0.00_);\(&quot;$&quot;#,##0.00\)"/>
    <numFmt numFmtId="217" formatCode="_(* #,##0\ &quot;pta&quot;_);_(* \(#,##0\ &quot;pta&quot;\);_(* &quot;-&quot;??\ &quot;pta&quot;_);_(@_)"/>
    <numFmt numFmtId="218" formatCode="_(* #,##0.0000_);_(* \(#,##0.0000\);_(* &quot;-&quot;??_);_(@_)"/>
    <numFmt numFmtId="219" formatCode="#,##0.00000000000"/>
    <numFmt numFmtId="220" formatCode="0.0_)"/>
    <numFmt numFmtId="221" formatCode="_-* #,##0.00\ _p_t_a_-;\-* #,##0.00\ _p_t_a_-;_-* &quot;-&quot;??\ _p_t_a_-;_-@_-"/>
    <numFmt numFmtId="222" formatCode="#,##0.00000"/>
    <numFmt numFmtId="223" formatCode="#,##0.0000"/>
    <numFmt numFmtId="224" formatCode="_-* #,##0.00\ _$_-;\-* #,##0.00\ _$_-;_-* &quot;-&quot;??\ _$_-;_-@_-"/>
    <numFmt numFmtId="225" formatCode="#,##0.00;[Red]#,##0.00"/>
    <numFmt numFmtId="226" formatCode="#,##0.000_);\(#,##0.000\)"/>
    <numFmt numFmtId="227" formatCode="_(* #,##0.00000_);_(* \(#,##0.00000\);_(* &quot;-&quot;??_);_(@_)"/>
    <numFmt numFmtId="228" formatCode="#,##0.00&quot; pta &quot;;\-#,##0.00&quot; pta &quot;;&quot; -&quot;#&quot; pta &quot;;@\ "/>
    <numFmt numFmtId="229" formatCode="_-* #,##0.00\ _ _-;\-* #,##0.00\ _ _-;_-* &quot;-&quot;??\ _ _-;_-@_-"/>
    <numFmt numFmtId="230" formatCode="0&quot;.-&quot;"/>
    <numFmt numFmtId="231" formatCode="_-* #,##0.00\ &quot;pta&quot;_-;\-* #,##0.00\ &quot;pta&quot;_-;_-* &quot;-&quot;??\ &quot;pta&quot;_-;_-@_-"/>
    <numFmt numFmtId="232" formatCode="#,##0.00\ &quot;M³S&quot;"/>
    <numFmt numFmtId="233" formatCode="#,##0.00000000_);\(#,##0.00000000\)"/>
    <numFmt numFmtId="234" formatCode="#,##0.00\ &quot;KM&quot;"/>
    <numFmt numFmtId="235" formatCode="[$RD$-1C0A]\ #,##0"/>
    <numFmt numFmtId="236" formatCode="0_);\(0\)"/>
  </numFmts>
  <fonts count="78">
    <font>
      <sz val="10"/>
      <name val="Arial"/>
      <family val="2"/>
    </font>
    <font>
      <sz val="11"/>
      <color theme="1"/>
      <name val="Calibri"/>
      <family val="2"/>
      <scheme val="minor"/>
    </font>
    <font>
      <sz val="11"/>
      <color theme="1"/>
      <name val="Calibri"/>
      <family val="2"/>
      <scheme val="minor"/>
    </font>
    <font>
      <b/>
      <sz val="15"/>
      <color theme="3"/>
      <name val="Calibri"/>
      <family val="2"/>
      <scheme val="minor"/>
    </font>
    <font>
      <b/>
      <sz val="11"/>
      <color theme="3"/>
      <name val="Calibri"/>
      <family val="2"/>
      <scheme val="minor"/>
    </font>
    <font>
      <sz val="11"/>
      <color theme="0"/>
      <name val="Calibri"/>
      <family val="2"/>
      <scheme val="minor"/>
    </font>
    <font>
      <sz val="14"/>
      <color theme="1"/>
      <name val="Times New Roman"/>
      <family val="1"/>
    </font>
    <font>
      <b/>
      <sz val="14"/>
      <name val="Times New Roman"/>
      <family val="1"/>
    </font>
    <font>
      <sz val="10"/>
      <name val="MS Sans Serif"/>
      <family val="2"/>
    </font>
    <font>
      <sz val="14"/>
      <color indexed="8"/>
      <name val="Times New Roman"/>
      <family val="1"/>
    </font>
    <font>
      <sz val="14"/>
      <name val="Times New Roman"/>
      <family val="1"/>
    </font>
    <font>
      <b/>
      <sz val="14"/>
      <color indexed="8"/>
      <name val="Times New Roman"/>
      <family val="1"/>
    </font>
    <font>
      <sz val="11"/>
      <color rgb="FF000000"/>
      <name val="Calibri"/>
      <family val="2"/>
    </font>
    <font>
      <sz val="10"/>
      <name val="Arial"/>
      <family val="2"/>
    </font>
    <font>
      <sz val="12"/>
      <name val="Arial"/>
      <family val="2"/>
    </font>
    <font>
      <sz val="14"/>
      <name val="Arial"/>
      <family val="2"/>
    </font>
    <font>
      <sz val="11"/>
      <color indexed="8"/>
      <name val="Calibri"/>
      <family val="2"/>
    </font>
    <font>
      <sz val="11"/>
      <color indexed="9"/>
      <name val="Calibri"/>
      <family val="2"/>
    </font>
    <font>
      <sz val="10"/>
      <color indexed="8"/>
      <name val="Verdana"/>
      <family val="2"/>
    </font>
    <font>
      <sz val="10"/>
      <color indexed="9"/>
      <name val="Verdana"/>
      <family val="2"/>
    </font>
    <font>
      <sz val="11"/>
      <color indexed="20"/>
      <name val="Calibri"/>
      <family val="2"/>
    </font>
    <font>
      <sz val="11"/>
      <color indexed="16"/>
      <name val="Calibri"/>
      <family val="2"/>
    </font>
    <font>
      <sz val="11"/>
      <color indexed="17"/>
      <name val="Calibri"/>
      <family val="2"/>
    </font>
    <font>
      <b/>
      <sz val="11"/>
      <color indexed="52"/>
      <name val="Calibri"/>
      <family val="2"/>
    </font>
    <font>
      <b/>
      <sz val="11"/>
      <color indexed="53"/>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sz val="10"/>
      <name val="BERNHARD"/>
    </font>
    <font>
      <sz val="1"/>
      <color indexed="8"/>
      <name val="Courier"/>
      <family val="3"/>
    </font>
    <font>
      <sz val="10"/>
      <name val="Helv"/>
    </font>
    <font>
      <sz val="12"/>
      <name val="Times New Roman"/>
      <family val="1"/>
    </font>
    <font>
      <b/>
      <sz val="10"/>
      <color indexed="8"/>
      <name val="Verdana"/>
      <family val="2"/>
    </font>
    <font>
      <b/>
      <sz val="11"/>
      <color indexed="8"/>
      <name val="Calibri"/>
      <family val="2"/>
    </font>
    <font>
      <b/>
      <sz val="15"/>
      <color indexed="62"/>
      <name val="Calibri"/>
      <family val="2"/>
    </font>
    <font>
      <b/>
      <sz val="12"/>
      <name val="Arial"/>
      <family val="2"/>
    </font>
    <font>
      <b/>
      <sz val="11"/>
      <color indexed="62"/>
      <name val="Calibri"/>
      <family val="2"/>
    </font>
    <font>
      <b/>
      <sz val="11"/>
      <color indexed="56"/>
      <name val="Calibri"/>
      <family val="2"/>
    </font>
    <font>
      <sz val="11"/>
      <color indexed="62"/>
      <name val="Calibri"/>
      <family val="2"/>
    </font>
    <font>
      <sz val="10"/>
      <name val="Times New Roman"/>
      <family val="1"/>
    </font>
    <font>
      <sz val="10"/>
      <color theme="1"/>
      <name val="Arial1"/>
    </font>
    <font>
      <i/>
      <sz val="11"/>
      <color indexed="23"/>
      <name val="Calibri"/>
      <family val="2"/>
    </font>
    <font>
      <b/>
      <sz val="1"/>
      <color indexed="16"/>
      <name val="Courier"/>
      <family val="3"/>
    </font>
    <font>
      <sz val="1"/>
      <color indexed="16"/>
      <name val="Courier"/>
      <family val="3"/>
    </font>
    <font>
      <u/>
      <sz val="10"/>
      <color indexed="36"/>
      <name val="Arial"/>
      <family val="2"/>
    </font>
    <font>
      <b/>
      <sz val="15"/>
      <color indexed="56"/>
      <name val="Calibri"/>
      <family val="2"/>
    </font>
    <font>
      <b/>
      <sz val="18"/>
      <name val="Arial"/>
      <family val="2"/>
    </font>
    <font>
      <b/>
      <sz val="13"/>
      <color indexed="56"/>
      <name val="Calibri"/>
      <family val="2"/>
    </font>
    <font>
      <b/>
      <sz val="13"/>
      <color indexed="62"/>
      <name val="Calibri"/>
      <family val="2"/>
    </font>
    <font>
      <sz val="10"/>
      <color indexed="12"/>
      <name val="MS Sans Serif"/>
      <family val="2"/>
    </font>
    <font>
      <u/>
      <sz val="11"/>
      <color theme="10"/>
      <name val="Calibri"/>
      <family val="2"/>
    </font>
    <font>
      <u/>
      <sz val="10"/>
      <color theme="10"/>
      <name val="Arial"/>
      <family val="2"/>
    </font>
    <font>
      <u/>
      <sz val="10"/>
      <color indexed="12"/>
      <name val="Arial"/>
      <family val="2"/>
    </font>
    <font>
      <sz val="10"/>
      <color indexed="36"/>
      <name val="MS Sans Serif"/>
      <family val="2"/>
    </font>
    <font>
      <u/>
      <sz val="6"/>
      <color indexed="12"/>
      <name val="Arial"/>
      <family val="2"/>
    </font>
    <font>
      <sz val="12"/>
      <name val="Helv"/>
    </font>
    <font>
      <sz val="10"/>
      <name val="Arial CE"/>
    </font>
    <font>
      <sz val="12"/>
      <color theme="1"/>
      <name val="Calibri"/>
      <family val="2"/>
      <scheme val="minor"/>
    </font>
    <font>
      <sz val="11"/>
      <color indexed="60"/>
      <name val="Calibri"/>
      <family val="2"/>
    </font>
    <font>
      <sz val="11"/>
      <color indexed="19"/>
      <name val="Calibri"/>
      <family val="2"/>
    </font>
    <font>
      <sz val="1"/>
      <name val="Calibri"/>
      <family val="2"/>
    </font>
    <font>
      <sz val="10"/>
      <name val="Courier"/>
      <family val="3"/>
    </font>
    <font>
      <b/>
      <i/>
      <sz val="16"/>
      <name val="Helv"/>
    </font>
    <font>
      <sz val="11"/>
      <color rgb="FF000000"/>
      <name val="Arial"/>
      <family val="2"/>
    </font>
    <font>
      <sz val="10"/>
      <name val="Times New Roman"/>
      <family val="1"/>
      <charset val="204"/>
    </font>
    <font>
      <sz val="10"/>
      <name val="Lucida Sans"/>
      <family val="2"/>
    </font>
    <font>
      <b/>
      <sz val="24"/>
      <name val="Arial"/>
      <family val="2"/>
    </font>
    <font>
      <b/>
      <sz val="11"/>
      <color indexed="63"/>
      <name val="Calibri"/>
      <family val="2"/>
    </font>
    <font>
      <sz val="8"/>
      <name val="Helv"/>
    </font>
    <font>
      <b/>
      <sz val="18"/>
      <color indexed="62"/>
      <name val="Cambria"/>
      <family val="2"/>
    </font>
    <font>
      <b/>
      <sz val="18"/>
      <color indexed="56"/>
      <name val="Cambria"/>
      <family val="2"/>
    </font>
    <font>
      <sz val="12"/>
      <name val="뼻뮝"/>
      <family val="1"/>
      <charset val="129"/>
    </font>
    <font>
      <sz val="12"/>
      <name val="바탕체"/>
      <family val="1"/>
      <charset val="129"/>
    </font>
    <font>
      <sz val="11"/>
      <name val="μ¸¿o"/>
      <family val="3"/>
      <charset val="129"/>
    </font>
    <font>
      <sz val="14"/>
      <color rgb="FFFF0000"/>
      <name val="Times New Roman"/>
      <family val="1"/>
    </font>
    <font>
      <b/>
      <sz val="14"/>
      <color rgb="FFFF0000"/>
      <name val="Times New Roman"/>
      <family val="1"/>
    </font>
    <font>
      <b/>
      <sz val="14"/>
      <name val="Arial"/>
      <family val="2"/>
    </font>
  </fonts>
  <fills count="49">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44"/>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27"/>
        <bgColor indexed="27"/>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indexed="45"/>
        <bgColor indexed="45"/>
      </patternFill>
    </fill>
    <fill>
      <patternFill patternType="solid">
        <fgColor indexed="49"/>
        <bgColor indexed="49"/>
      </patternFill>
    </fill>
    <fill>
      <patternFill patternType="solid">
        <fgColor indexed="43"/>
        <bgColor indexed="43"/>
      </patternFill>
    </fill>
    <fill>
      <patternFill patternType="solid">
        <fgColor indexed="52"/>
        <bgColor indexed="52"/>
      </patternFill>
    </fill>
    <fill>
      <patternFill patternType="solid">
        <fgColor indexed="22"/>
      </patternFill>
    </fill>
    <fill>
      <patternFill patternType="solid">
        <fgColor indexed="9"/>
        <bgColor indexed="9"/>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s>
  <borders count="46">
    <border>
      <left/>
      <right/>
      <top/>
      <bottom/>
      <diagonal/>
    </border>
    <border>
      <left/>
      <right/>
      <top/>
      <bottom style="thick">
        <color theme="4"/>
      </bottom>
      <diagonal/>
    </border>
    <border>
      <left/>
      <right/>
      <top/>
      <bottom style="medium">
        <color theme="4" tint="0.3999755851924192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30"/>
      </top>
      <bottom style="double">
        <color indexed="30"/>
      </bottom>
      <diagonal/>
    </border>
    <border>
      <left/>
      <right/>
      <top style="double">
        <color indexed="64"/>
      </top>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diagonal/>
    </border>
  </borders>
  <cellStyleXfs count="6438">
    <xf numFmtId="0" fontId="0" fillId="0" borderId="0"/>
    <xf numFmtId="9" fontId="1" fillId="0" borderId="0" applyFont="0" applyFill="0" applyBorder="0" applyAlignment="0" applyProtection="0"/>
    <xf numFmtId="0" fontId="2" fillId="0" borderId="0"/>
    <xf numFmtId="43" fontId="2" fillId="0" borderId="0" applyFont="0" applyFill="0" applyBorder="0" applyAlignment="0" applyProtection="0"/>
    <xf numFmtId="0" fontId="8" fillId="0" borderId="0"/>
    <xf numFmtId="0" fontId="8" fillId="0" borderId="0"/>
    <xf numFmtId="0" fontId="12" fillId="0" borderId="0"/>
    <xf numFmtId="43" fontId="1" fillId="0" borderId="0" applyFont="0" applyFill="0" applyBorder="0" applyAlignment="0" applyProtection="0"/>
    <xf numFmtId="43" fontId="13" fillId="0" borderId="0" applyFont="0" applyFill="0" applyBorder="0" applyAlignment="0" applyProtection="0"/>
    <xf numFmtId="164" fontId="14" fillId="0" borderId="0"/>
    <xf numFmtId="164" fontId="14" fillId="0" borderId="0"/>
    <xf numFmtId="0" fontId="13" fillId="0" borderId="0"/>
    <xf numFmtId="164" fontId="13" fillId="0" borderId="0" applyFont="0" applyFill="0" applyBorder="0" applyAlignment="0" applyProtection="0"/>
    <xf numFmtId="0" fontId="1" fillId="0" borderId="0"/>
    <xf numFmtId="0" fontId="13" fillId="0" borderId="0"/>
    <xf numFmtId="43" fontId="13" fillId="0" borderId="0" applyFont="0" applyFill="0" applyBorder="0" applyAlignment="0" applyProtection="0"/>
    <xf numFmtId="0" fontId="13" fillId="0" borderId="0"/>
    <xf numFmtId="0" fontId="13" fillId="0" borderId="0"/>
    <xf numFmtId="0" fontId="8" fillId="0" borderId="0"/>
    <xf numFmtId="0" fontId="16" fillId="5" borderId="0" applyNumberFormat="0" applyBorder="0" applyAlignment="0" applyProtection="0"/>
    <xf numFmtId="0" fontId="16" fillId="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166" fontId="16" fillId="13" borderId="0" applyNumberFormat="0" applyBorder="0" applyAlignment="0" applyProtection="0"/>
    <xf numFmtId="166" fontId="16" fillId="13" borderId="0" applyNumberFormat="0" applyBorder="0" applyAlignment="0" applyProtection="0"/>
    <xf numFmtId="166" fontId="16" fillId="13" borderId="0" applyNumberFormat="0" applyBorder="0" applyAlignment="0" applyProtection="0"/>
    <xf numFmtId="0" fontId="16" fillId="5" borderId="0" applyNumberFormat="0" applyBorder="0" applyAlignment="0" applyProtection="0"/>
    <xf numFmtId="166" fontId="16" fillId="13" borderId="0" applyNumberFormat="0" applyBorder="0" applyAlignment="0" applyProtection="0"/>
    <xf numFmtId="166" fontId="16" fillId="13" borderId="0" applyNumberFormat="0" applyBorder="0" applyAlignment="0" applyProtection="0"/>
    <xf numFmtId="166" fontId="16" fillId="13" borderId="0" applyNumberFormat="0" applyBorder="0" applyAlignment="0" applyProtection="0"/>
    <xf numFmtId="166" fontId="16" fillId="13" borderId="0" applyNumberFormat="0" applyBorder="0" applyAlignment="0" applyProtection="0"/>
    <xf numFmtId="166" fontId="16" fillId="13" borderId="0" applyNumberFormat="0" applyBorder="0" applyAlignment="0" applyProtection="0"/>
    <xf numFmtId="166" fontId="16" fillId="13"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0" fontId="16" fillId="6"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0" fontId="16" fillId="8"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11" borderId="0" applyNumberFormat="0" applyBorder="0" applyAlignment="0" applyProtection="0"/>
    <xf numFmtId="166" fontId="16" fillId="11" borderId="0" applyNumberFormat="0" applyBorder="0" applyAlignment="0" applyProtection="0"/>
    <xf numFmtId="166" fontId="16" fillId="11" borderId="0" applyNumberFormat="0" applyBorder="0" applyAlignment="0" applyProtection="0"/>
    <xf numFmtId="0" fontId="16" fillId="10" borderId="0" applyNumberFormat="0" applyBorder="0" applyAlignment="0" applyProtection="0"/>
    <xf numFmtId="166" fontId="16" fillId="11" borderId="0" applyNumberFormat="0" applyBorder="0" applyAlignment="0" applyProtection="0"/>
    <xf numFmtId="166" fontId="16" fillId="11" borderId="0" applyNumberFormat="0" applyBorder="0" applyAlignment="0" applyProtection="0"/>
    <xf numFmtId="166" fontId="16" fillId="11" borderId="0" applyNumberFormat="0" applyBorder="0" applyAlignment="0" applyProtection="0"/>
    <xf numFmtId="166" fontId="16" fillId="11" borderId="0" applyNumberFormat="0" applyBorder="0" applyAlignment="0" applyProtection="0"/>
    <xf numFmtId="166" fontId="16" fillId="11" borderId="0" applyNumberFormat="0" applyBorder="0" applyAlignment="0" applyProtection="0"/>
    <xf numFmtId="166" fontId="16" fillId="11"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0"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0" fontId="16" fillId="11"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9" borderId="0" applyNumberFormat="0" applyBorder="0" applyAlignment="0" applyProtection="0"/>
    <xf numFmtId="0" fontId="16" fillId="16"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0" fontId="16" fillId="13"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0"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166" fontId="16" fillId="15" borderId="0" applyNumberFormat="0" applyBorder="0" applyAlignment="0" applyProtection="0"/>
    <xf numFmtId="166" fontId="16" fillId="15" borderId="0" applyNumberFormat="0" applyBorder="0" applyAlignment="0" applyProtection="0"/>
    <xf numFmtId="166" fontId="16" fillId="15" borderId="0" applyNumberFormat="0" applyBorder="0" applyAlignment="0" applyProtection="0"/>
    <xf numFmtId="0" fontId="16" fillId="14" borderId="0" applyNumberFormat="0" applyBorder="0" applyAlignment="0" applyProtection="0"/>
    <xf numFmtId="166" fontId="16" fillId="15" borderId="0" applyNumberFormat="0" applyBorder="0" applyAlignment="0" applyProtection="0"/>
    <xf numFmtId="166" fontId="16" fillId="15" borderId="0" applyNumberFormat="0" applyBorder="0" applyAlignment="0" applyProtection="0"/>
    <xf numFmtId="166" fontId="16" fillId="15" borderId="0" applyNumberFormat="0" applyBorder="0" applyAlignment="0" applyProtection="0"/>
    <xf numFmtId="166" fontId="16" fillId="15" borderId="0" applyNumberFormat="0" applyBorder="0" applyAlignment="0" applyProtection="0"/>
    <xf numFmtId="166" fontId="16" fillId="15" borderId="0" applyNumberFormat="0" applyBorder="0" applyAlignment="0" applyProtection="0"/>
    <xf numFmtId="166" fontId="16" fillId="15" borderId="0" applyNumberFormat="0" applyBorder="0" applyAlignment="0" applyProtection="0"/>
    <xf numFmtId="166" fontId="16" fillId="6" borderId="0" applyNumberFormat="0" applyBorder="0" applyAlignment="0" applyProtection="0"/>
    <xf numFmtId="166" fontId="16" fillId="6" borderId="0" applyNumberFormat="0" applyBorder="0" applyAlignment="0" applyProtection="0"/>
    <xf numFmtId="166" fontId="16" fillId="6" borderId="0" applyNumberFormat="0" applyBorder="0" applyAlignment="0" applyProtection="0"/>
    <xf numFmtId="0" fontId="16" fillId="10" borderId="0" applyNumberFormat="0" applyBorder="0" applyAlignment="0" applyProtection="0"/>
    <xf numFmtId="166" fontId="16" fillId="6" borderId="0" applyNumberFormat="0" applyBorder="0" applyAlignment="0" applyProtection="0"/>
    <xf numFmtId="166" fontId="16" fillId="6" borderId="0" applyNumberFormat="0" applyBorder="0" applyAlignment="0" applyProtection="0"/>
    <xf numFmtId="166" fontId="16" fillId="6" borderId="0" applyNumberFormat="0" applyBorder="0" applyAlignment="0" applyProtection="0"/>
    <xf numFmtId="166" fontId="16" fillId="6" borderId="0" applyNumberFormat="0" applyBorder="0" applyAlignment="0" applyProtection="0"/>
    <xf numFmtId="166" fontId="16" fillId="6" borderId="0" applyNumberFormat="0" applyBorder="0" applyAlignment="0" applyProtection="0"/>
    <xf numFmtId="166" fontId="16" fillId="6"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0" fontId="16" fillId="13"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0" fontId="16" fillId="16"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166" fontId="16" fillId="9"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66" fontId="17" fillId="12" borderId="0" applyNumberFormat="0" applyBorder="0" applyAlignment="0" applyProtection="0"/>
    <xf numFmtId="0" fontId="17" fillId="17" borderId="0" applyNumberFormat="0" applyBorder="0" applyAlignment="0" applyProtection="0"/>
    <xf numFmtId="166" fontId="17" fillId="12" borderId="0" applyNumberFormat="0" applyBorder="0" applyAlignment="0" applyProtection="0"/>
    <xf numFmtId="166" fontId="17" fillId="12" borderId="0" applyNumberFormat="0" applyBorder="0" applyAlignment="0" applyProtection="0"/>
    <xf numFmtId="166" fontId="17" fillId="21" borderId="0" applyNumberFormat="0" applyBorder="0" applyAlignment="0" applyProtection="0"/>
    <xf numFmtId="0" fontId="17" fillId="7" borderId="0" applyNumberFormat="0" applyBorder="0" applyAlignment="0" applyProtection="0"/>
    <xf numFmtId="166" fontId="17" fillId="21" borderId="0" applyNumberFormat="0" applyBorder="0" applyAlignment="0" applyProtection="0"/>
    <xf numFmtId="166" fontId="17" fillId="21" borderId="0" applyNumberFormat="0" applyBorder="0" applyAlignment="0" applyProtection="0"/>
    <xf numFmtId="166" fontId="17" fillId="16" borderId="0" applyNumberFormat="0" applyBorder="0" applyAlignment="0" applyProtection="0"/>
    <xf numFmtId="0" fontId="17" fillId="14" borderId="0" applyNumberFormat="0" applyBorder="0" applyAlignment="0" applyProtection="0"/>
    <xf numFmtId="166" fontId="17" fillId="16" borderId="0" applyNumberFormat="0" applyBorder="0" applyAlignment="0" applyProtection="0"/>
    <xf numFmtId="166" fontId="17" fillId="16" borderId="0" applyNumberFormat="0" applyBorder="0" applyAlignment="0" applyProtection="0"/>
    <xf numFmtId="166" fontId="17" fillId="6" borderId="0" applyNumberFormat="0" applyBorder="0" applyAlignment="0" applyProtection="0"/>
    <xf numFmtId="0" fontId="17" fillId="18" borderId="0" applyNumberFormat="0" applyBorder="0" applyAlignment="0" applyProtection="0"/>
    <xf numFmtId="166" fontId="17" fillId="6" borderId="0" applyNumberFormat="0" applyBorder="0" applyAlignment="0" applyProtection="0"/>
    <xf numFmtId="166" fontId="17" fillId="6" borderId="0" applyNumberFormat="0" applyBorder="0" applyAlignment="0" applyProtection="0"/>
    <xf numFmtId="166" fontId="17" fillId="12" borderId="0" applyNumberFormat="0" applyBorder="0" applyAlignment="0" applyProtection="0"/>
    <xf numFmtId="0" fontId="17" fillId="19" borderId="0" applyNumberFormat="0" applyBorder="0" applyAlignment="0" applyProtection="0"/>
    <xf numFmtId="166" fontId="17" fillId="12" borderId="0" applyNumberFormat="0" applyBorder="0" applyAlignment="0" applyProtection="0"/>
    <xf numFmtId="166" fontId="17" fillId="12" borderId="0" applyNumberFormat="0" applyBorder="0" applyAlignment="0" applyProtection="0"/>
    <xf numFmtId="166" fontId="17" fillId="7" borderId="0" applyNumberFormat="0" applyBorder="0" applyAlignment="0" applyProtection="0"/>
    <xf numFmtId="0" fontId="17" fillId="20" borderId="0" applyNumberFormat="0" applyBorder="0" applyAlignment="0" applyProtection="0"/>
    <xf numFmtId="166" fontId="17" fillId="7" borderId="0" applyNumberFormat="0" applyBorder="0" applyAlignment="0" applyProtection="0"/>
    <xf numFmtId="166" fontId="17" fillId="7" borderId="0" applyNumberFormat="0" applyBorder="0" applyAlignment="0" applyProtection="0"/>
    <xf numFmtId="0" fontId="13" fillId="0" borderId="0"/>
    <xf numFmtId="0" fontId="13" fillId="0" borderId="0"/>
    <xf numFmtId="0" fontId="17" fillId="22" borderId="0" applyNumberFormat="0" applyBorder="0" applyAlignment="0" applyProtection="0"/>
    <xf numFmtId="0" fontId="18"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8" fillId="23" borderId="0" applyNumberFormat="0" applyBorder="0" applyAlignment="0" applyProtection="0"/>
    <xf numFmtId="0" fontId="18" fillId="25"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8" fillId="25" borderId="0" applyNumberFormat="0" applyBorder="0" applyAlignment="0" applyProtection="0"/>
    <xf numFmtId="0" fontId="19" fillId="26" borderId="0" applyNumberFormat="0" applyBorder="0" applyAlignment="0" applyProtection="0"/>
    <xf numFmtId="0" fontId="17" fillId="25" borderId="0" applyNumberFormat="0" applyBorder="0" applyAlignment="0" applyProtection="0"/>
    <xf numFmtId="0" fontId="19" fillId="26"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2" borderId="0" applyNumberFormat="0" applyBorder="0" applyAlignment="0" applyProtection="0"/>
    <xf numFmtId="0" fontId="5" fillId="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7"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2" borderId="0" applyNumberFormat="0" applyBorder="0" applyAlignment="0" applyProtection="0"/>
    <xf numFmtId="0" fontId="17" fillId="28" borderId="0" applyNumberFormat="0" applyBorder="0" applyAlignment="0" applyProtection="0"/>
    <xf numFmtId="0" fontId="18" fillId="23"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8" fillId="23" borderId="0" applyNumberFormat="0" applyBorder="0" applyAlignment="0" applyProtection="0"/>
    <xf numFmtId="0" fontId="18"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8" fillId="30" borderId="0" applyNumberFormat="0" applyBorder="0" applyAlignment="0" applyProtection="0"/>
    <xf numFmtId="0" fontId="19" fillId="31" borderId="0" applyNumberFormat="0" applyBorder="0" applyAlignment="0" applyProtection="0"/>
    <xf numFmtId="0" fontId="17" fillId="31" borderId="0" applyNumberFormat="0" applyBorder="0" applyAlignment="0" applyProtection="0"/>
    <xf numFmtId="0" fontId="19" fillId="31"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3" borderId="0" applyNumberFormat="0" applyBorder="0" applyAlignment="0" applyProtection="0"/>
    <xf numFmtId="0" fontId="18" fillId="23"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8" fillId="23" borderId="0" applyNumberFormat="0" applyBorder="0" applyAlignment="0" applyProtection="0"/>
    <xf numFmtId="0" fontId="19" fillId="30" borderId="0" applyNumberFormat="0" applyBorder="0" applyAlignment="0" applyProtection="0"/>
    <xf numFmtId="0" fontId="17" fillId="30" borderId="0" applyNumberFormat="0" applyBorder="0" applyAlignment="0" applyProtection="0"/>
    <xf numFmtId="0" fontId="19" fillId="30" borderId="0" applyNumberFormat="0" applyBorder="0" applyAlignment="0" applyProtection="0"/>
    <xf numFmtId="0" fontId="17" fillId="33"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18" borderId="0" applyNumberFormat="0" applyBorder="0" applyAlignment="0" applyProtection="0"/>
    <xf numFmtId="0" fontId="18"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8" fillId="23" borderId="0" applyNumberFormat="0" applyBorder="0" applyAlignment="0" applyProtection="0"/>
    <xf numFmtId="0" fontId="18"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8" fillId="30" borderId="0" applyNumberFormat="0" applyBorder="0" applyAlignment="0" applyProtection="0"/>
    <xf numFmtId="0" fontId="19" fillId="35" borderId="0" applyNumberFormat="0" applyBorder="0" applyAlignment="0" applyProtection="0"/>
    <xf numFmtId="0" fontId="17" fillId="30" borderId="0" applyNumberFormat="0" applyBorder="0" applyAlignment="0" applyProtection="0"/>
    <xf numFmtId="0" fontId="19" fillId="35" borderId="0" applyNumberFormat="0" applyBorder="0" applyAlignment="0" applyProtection="0"/>
    <xf numFmtId="0" fontId="17" fillId="18"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8" fillId="23"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8" fillId="26" borderId="0" applyNumberFormat="0" applyBorder="0" applyAlignment="0" applyProtection="0"/>
    <xf numFmtId="0" fontId="19" fillId="26" borderId="0" applyNumberFormat="0" applyBorder="0" applyAlignment="0" applyProtection="0"/>
    <xf numFmtId="0" fontId="17" fillId="25" borderId="0" applyNumberFormat="0" applyBorder="0" applyAlignment="0" applyProtection="0"/>
    <xf numFmtId="0" fontId="19" fillId="26" borderId="0" applyNumberFormat="0" applyBorder="0" applyAlignment="0" applyProtection="0"/>
    <xf numFmtId="0" fontId="17" fillId="19"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36"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36"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1" borderId="0" applyNumberFormat="0" applyBorder="0" applyAlignment="0" applyProtection="0"/>
    <xf numFmtId="0" fontId="18" fillId="23"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8" fillId="23" borderId="0" applyNumberFormat="0" applyBorder="0" applyAlignment="0" applyProtection="0"/>
    <xf numFmtId="0" fontId="18" fillId="29"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8" fillId="29" borderId="0" applyNumberFormat="0" applyBorder="0" applyAlignment="0" applyProtection="0"/>
    <xf numFmtId="0" fontId="19" fillId="37" borderId="0" applyNumberFormat="0" applyBorder="0" applyAlignment="0" applyProtection="0"/>
    <xf numFmtId="0" fontId="17" fillId="23" borderId="0" applyNumberFormat="0" applyBorder="0" applyAlignment="0" applyProtection="0"/>
    <xf numFmtId="0" fontId="19" fillId="37" borderId="0" applyNumberFormat="0" applyBorder="0" applyAlignment="0" applyProtection="0"/>
    <xf numFmtId="0" fontId="17" fillId="21"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38"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38"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20" fillId="6" borderId="0" applyNumberFormat="0" applyBorder="0" applyAlignment="0" applyProtection="0"/>
    <xf numFmtId="0" fontId="21" fillId="3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166" fontId="22" fillId="12" borderId="0" applyNumberFormat="0" applyBorder="0" applyAlignment="0" applyProtection="0"/>
    <xf numFmtId="0" fontId="22" fillId="8" borderId="0" applyNumberFormat="0" applyBorder="0" applyAlignment="0" applyProtection="0"/>
    <xf numFmtId="166" fontId="22" fillId="12" borderId="0" applyNumberFormat="0" applyBorder="0" applyAlignment="0" applyProtection="0"/>
    <xf numFmtId="166" fontId="22" fillId="12" borderId="0" applyNumberFormat="0" applyBorder="0" applyAlignment="0" applyProtection="0"/>
    <xf numFmtId="0" fontId="23" fillId="39" borderId="23" applyNumberFormat="0" applyAlignment="0" applyProtection="0"/>
    <xf numFmtId="0" fontId="24" fillId="40" borderId="23" applyNumberFormat="0" applyAlignment="0" applyProtection="0"/>
    <xf numFmtId="0" fontId="23" fillId="39"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3" fillId="39" borderId="23" applyNumberFormat="0" applyAlignment="0" applyProtection="0"/>
    <xf numFmtId="0" fontId="23" fillId="39" borderId="23" applyNumberFormat="0" applyAlignment="0" applyProtection="0"/>
    <xf numFmtId="0" fontId="23" fillId="39" borderId="23" applyNumberFormat="0" applyAlignment="0" applyProtection="0"/>
    <xf numFmtId="0" fontId="23" fillId="39" borderId="23" applyNumberFormat="0" applyAlignment="0" applyProtection="0"/>
    <xf numFmtId="0" fontId="23" fillId="39" borderId="23" applyNumberFormat="0" applyAlignment="0" applyProtection="0"/>
    <xf numFmtId="0" fontId="23" fillId="39" borderId="23" applyNumberFormat="0" applyAlignment="0" applyProtection="0"/>
    <xf numFmtId="0" fontId="23" fillId="39" borderId="23" applyNumberFormat="0" applyAlignment="0" applyProtection="0"/>
    <xf numFmtId="0" fontId="23" fillId="39" borderId="23" applyNumberFormat="0" applyAlignment="0" applyProtection="0"/>
    <xf numFmtId="0" fontId="23" fillId="39" borderId="23" applyNumberFormat="0" applyAlignment="0" applyProtection="0"/>
    <xf numFmtId="0" fontId="23" fillId="39" borderId="23" applyNumberFormat="0" applyAlignment="0" applyProtection="0"/>
    <xf numFmtId="0" fontId="23" fillId="39"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0" fontId="24" fillId="40"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0" fontId="23" fillId="39"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166" fontId="25" fillId="41" borderId="23" applyNumberFormat="0" applyAlignment="0" applyProtection="0"/>
    <xf numFmtId="0" fontId="26" fillId="31" borderId="24" applyNumberFormat="0" applyAlignment="0" applyProtection="0"/>
    <xf numFmtId="0" fontId="26" fillId="42" borderId="24" applyNumberFormat="0" applyAlignment="0" applyProtection="0"/>
    <xf numFmtId="166" fontId="26" fillId="42" borderId="24" applyNumberFormat="0" applyAlignment="0" applyProtection="0"/>
    <xf numFmtId="166" fontId="26" fillId="42" borderId="24" applyNumberFormat="0" applyAlignment="0" applyProtection="0"/>
    <xf numFmtId="166" fontId="27" fillId="0" borderId="25" applyNumberFormat="0" applyFill="0" applyAlignment="0" applyProtection="0"/>
    <xf numFmtId="0" fontId="28" fillId="0" borderId="26" applyNumberFormat="0" applyFill="0" applyAlignment="0" applyProtection="0"/>
    <xf numFmtId="166" fontId="27" fillId="0" borderId="25" applyNumberFormat="0" applyFill="0" applyAlignment="0" applyProtection="0"/>
    <xf numFmtId="166" fontId="27" fillId="0" borderId="25" applyNumberFormat="0" applyFill="0" applyAlignment="0" applyProtection="0"/>
    <xf numFmtId="0" fontId="26" fillId="42" borderId="24" applyNumberFormat="0" applyAlignment="0" applyProtection="0"/>
    <xf numFmtId="0" fontId="26" fillId="42" borderId="24" applyNumberFormat="0" applyAlignment="0" applyProtection="0"/>
    <xf numFmtId="43" fontId="13"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6" fillId="0" borderId="0" applyFont="0" applyFill="0" applyBorder="0" applyAlignment="0" applyProtection="0"/>
    <xf numFmtId="167" fontId="13" fillId="0" borderId="0" applyFont="0" applyFill="0" applyBorder="0" applyAlignment="0" applyProtection="0"/>
    <xf numFmtId="164"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1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0" fontId="13" fillId="0" borderId="0"/>
    <xf numFmtId="16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0" fontId="13" fillId="0" borderId="0"/>
    <xf numFmtId="164" fontId="13" fillId="0" borderId="0" applyFont="0" applyFill="0" applyBorder="0" applyAlignment="0" applyProtection="0"/>
    <xf numFmtId="40" fontId="8"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0"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9" fontId="13" fillId="0" borderId="0" applyFont="0" applyFill="0" applyBorder="0" applyAlignment="0" applyProtection="0"/>
    <xf numFmtId="172"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0" fontId="13" fillId="0" borderId="0" applyFont="0" applyFill="0" applyBorder="0" applyAlignment="0" applyProtection="0"/>
    <xf numFmtId="174" fontId="13" fillId="0" borderId="0" applyFont="0" applyFill="0" applyBorder="0" applyAlignment="0" applyProtection="0"/>
    <xf numFmtId="164" fontId="1" fillId="0" borderId="0" applyFont="0" applyFill="0" applyBorder="0" applyAlignment="0" applyProtection="0"/>
    <xf numFmtId="175" fontId="13" fillId="0" borderId="0" applyFont="0" applyFill="0" applyBorder="0" applyAlignment="0" applyProtection="0"/>
    <xf numFmtId="164" fontId="1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73" fontId="1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3" fontId="1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76"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76" fontId="13" fillId="0" borderId="0" applyFont="0" applyFill="0" applyBorder="0" applyAlignment="0" applyProtection="0"/>
    <xf numFmtId="164" fontId="13" fillId="0" borderId="0" applyFont="0" applyFill="0" applyBorder="0" applyAlignment="0" applyProtection="0"/>
    <xf numFmtId="177" fontId="13" fillId="0" borderId="0" applyFont="0" applyFill="0" applyBorder="0" applyAlignment="0" applyProtection="0"/>
    <xf numFmtId="43" fontId="13" fillId="0" borderId="0" applyFont="0" applyFill="0" applyBorder="0" applyAlignment="0" applyProtection="0"/>
    <xf numFmtId="178" fontId="13"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167" fontId="13" fillId="0" borderId="0" applyFont="0" applyFill="0" applyBorder="0" applyAlignment="0" applyProtection="0"/>
    <xf numFmtId="175" fontId="13" fillId="0" borderId="0" applyFont="0" applyFill="0" applyBorder="0" applyAlignment="0" applyProtection="0"/>
    <xf numFmtId="40" fontId="8" fillId="0" borderId="0" applyFont="0" applyFill="0" applyBorder="0" applyAlignment="0" applyProtection="0"/>
    <xf numFmtId="179"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80"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75"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80" fontId="13"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80"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81"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3" fillId="0" borderId="0" applyFont="0" applyFill="0" applyBorder="0" applyAlignment="0" applyProtection="0"/>
    <xf numFmtId="182"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82"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82" fontId="13" fillId="0" borderId="0" applyFont="0" applyFill="0" applyBorder="0" applyAlignment="0" applyProtection="0"/>
    <xf numFmtId="167"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3" fontId="13" fillId="0" borderId="0" applyFont="0" applyFill="0" applyBorder="0" applyAlignment="0" applyProtection="0"/>
    <xf numFmtId="0" fontId="29" fillId="0" borderId="0"/>
    <xf numFmtId="183" fontId="30" fillId="0" borderId="0">
      <protection locked="0"/>
    </xf>
    <xf numFmtId="183" fontId="30" fillId="0" borderId="0">
      <protection locked="0"/>
    </xf>
    <xf numFmtId="183" fontId="30" fillId="0" borderId="0">
      <protection locked="0"/>
    </xf>
    <xf numFmtId="0" fontId="31" fillId="0" borderId="0"/>
    <xf numFmtId="184" fontId="8" fillId="0" borderId="0" applyFont="0" applyFill="0" applyBorder="0" applyAlignment="0" applyProtection="0"/>
    <xf numFmtId="185"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6"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70" fontId="32"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70" fontId="32" fillId="0" borderId="0" applyFont="0" applyFill="0" applyBorder="0" applyAlignment="0" applyProtection="0"/>
    <xf numFmtId="187" fontId="13" fillId="0" borderId="0" applyFont="0" applyFill="0" applyBorder="0" applyAlignment="0" applyProtection="0"/>
    <xf numFmtId="185" fontId="13"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8" fontId="8"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185" fontId="1" fillId="0" borderId="0" applyFont="0" applyFill="0" applyBorder="0" applyAlignment="0" applyProtection="0"/>
    <xf numFmtId="185" fontId="13" fillId="0" borderId="0" applyFont="0" applyFill="0" applyBorder="0" applyAlignment="0" applyProtection="0"/>
    <xf numFmtId="188" fontId="8" fillId="0" borderId="0" applyFont="0" applyFill="0" applyBorder="0" applyAlignment="0" applyProtection="0"/>
    <xf numFmtId="189" fontId="13"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16" fillId="0" borderId="0" applyFont="0" applyFill="0" applyBorder="0" applyAlignment="0" applyProtection="0"/>
    <xf numFmtId="6" fontId="13"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190" fontId="8" fillId="0" borderId="0" applyFont="0" applyFill="0" applyBorder="0" applyAlignment="0" applyProtection="0"/>
    <xf numFmtId="191" fontId="13" fillId="0" borderId="0" applyFont="0" applyFill="0" applyBorder="0" applyAlignment="0" applyProtection="0"/>
    <xf numFmtId="192" fontId="30" fillId="0" borderId="0">
      <protection locked="0"/>
    </xf>
    <xf numFmtId="0" fontId="13" fillId="0" borderId="0" applyFont="0" applyFill="0" applyBorder="0" applyAlignment="0" applyProtection="0"/>
    <xf numFmtId="0" fontId="14" fillId="0" borderId="0" applyFont="0" applyFill="0" applyBorder="0" applyAlignment="0" applyProtection="0"/>
    <xf numFmtId="0" fontId="13" fillId="0" borderId="0"/>
    <xf numFmtId="0" fontId="33" fillId="43" borderId="0" applyNumberFormat="0" applyBorder="0" applyAlignment="0" applyProtection="0"/>
    <xf numFmtId="0" fontId="34" fillId="43"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46" borderId="0" applyNumberFormat="0" applyBorder="0" applyAlignment="0" applyProtection="0"/>
    <xf numFmtId="0" fontId="34" fillId="46" borderId="0" applyNumberFormat="0" applyBorder="0" applyAlignment="0" applyProtection="0"/>
    <xf numFmtId="0" fontId="33" fillId="46" borderId="0" applyNumberFormat="0" applyBorder="0" applyAlignment="0" applyProtection="0"/>
    <xf numFmtId="0" fontId="35" fillId="0" borderId="27" applyNumberFormat="0" applyFill="0" applyAlignment="0" applyProtection="0"/>
    <xf numFmtId="0" fontId="36" fillId="0" borderId="0"/>
    <xf numFmtId="166" fontId="37" fillId="0" borderId="0" applyNumberFormat="0" applyFill="0" applyBorder="0" applyAlignment="0" applyProtection="0"/>
    <xf numFmtId="0" fontId="38" fillId="0" borderId="0" applyNumberFormat="0" applyFill="0" applyBorder="0" applyAlignment="0" applyProtection="0"/>
    <xf numFmtId="166" fontId="37" fillId="0" borderId="0" applyNumberFormat="0" applyFill="0" applyBorder="0" applyAlignment="0" applyProtection="0"/>
    <xf numFmtId="166" fontId="37" fillId="0" borderId="0" applyNumberFormat="0" applyFill="0" applyBorder="0" applyAlignment="0" applyProtection="0"/>
    <xf numFmtId="0" fontId="34" fillId="43" borderId="0" applyNumberFormat="0" applyBorder="0" applyAlignment="0" applyProtection="0"/>
    <xf numFmtId="0" fontId="34" fillId="45" borderId="0" applyNumberFormat="0" applyBorder="0" applyAlignment="0" applyProtection="0"/>
    <xf numFmtId="0" fontId="34" fillId="46"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166" fontId="17" fillId="47" borderId="0" applyNumberFormat="0" applyBorder="0" applyAlignment="0" applyProtection="0"/>
    <xf numFmtId="0" fontId="17" fillId="22" borderId="0" applyNumberFormat="0" applyBorder="0" applyAlignment="0" applyProtection="0"/>
    <xf numFmtId="166" fontId="17" fillId="47" borderId="0" applyNumberFormat="0" applyBorder="0" applyAlignment="0" applyProtection="0"/>
    <xf numFmtId="166" fontId="17" fillId="47"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17" fillId="28" borderId="0" applyNumberFormat="0" applyBorder="0" applyAlignment="0" applyProtection="0"/>
    <xf numFmtId="166" fontId="17" fillId="21" borderId="0" applyNumberFormat="0" applyBorder="0" applyAlignment="0" applyProtection="0"/>
    <xf numFmtId="166" fontId="17" fillId="21"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7" fillId="30" borderId="0" applyNumberFormat="0" applyBorder="0" applyAlignment="0" applyProtection="0"/>
    <xf numFmtId="166" fontId="17" fillId="16" borderId="0" applyNumberFormat="0" applyBorder="0" applyAlignment="0" applyProtection="0"/>
    <xf numFmtId="0" fontId="17" fillId="33" borderId="0" applyNumberFormat="0" applyBorder="0" applyAlignment="0" applyProtection="0"/>
    <xf numFmtId="166" fontId="17" fillId="16" borderId="0" applyNumberFormat="0" applyBorder="0" applyAlignment="0" applyProtection="0"/>
    <xf numFmtId="166" fontId="17" fillId="16"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7" fillId="30" borderId="0" applyNumberFormat="0" applyBorder="0" applyAlignment="0" applyProtection="0"/>
    <xf numFmtId="166" fontId="17" fillId="48" borderId="0" applyNumberFormat="0" applyBorder="0" applyAlignment="0" applyProtection="0"/>
    <xf numFmtId="0" fontId="17" fillId="18" borderId="0" applyNumberFormat="0" applyBorder="0" applyAlignment="0" applyProtection="0"/>
    <xf numFmtId="166" fontId="17" fillId="48" borderId="0" applyNumberFormat="0" applyBorder="0" applyAlignment="0" applyProtection="0"/>
    <xf numFmtId="166" fontId="17" fillId="48"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166" fontId="17" fillId="19" borderId="0" applyNumberFormat="0" applyBorder="0" applyAlignment="0" applyProtection="0"/>
    <xf numFmtId="0" fontId="17" fillId="19" borderId="0" applyNumberFormat="0" applyBorder="0" applyAlignment="0" applyProtection="0"/>
    <xf numFmtId="166" fontId="17" fillId="19" borderId="0" applyNumberFormat="0" applyBorder="0" applyAlignment="0" applyProtection="0"/>
    <xf numFmtId="166" fontId="17" fillId="1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7" fillId="23" borderId="0" applyNumberFormat="0" applyBorder="0" applyAlignment="0" applyProtection="0"/>
    <xf numFmtId="166" fontId="17" fillId="28" borderId="0" applyNumberFormat="0" applyBorder="0" applyAlignment="0" applyProtection="0"/>
    <xf numFmtId="0" fontId="17" fillId="21" borderId="0" applyNumberFormat="0" applyBorder="0" applyAlignment="0" applyProtection="0"/>
    <xf numFmtId="166" fontId="17" fillId="28" borderId="0" applyNumberFormat="0" applyBorder="0" applyAlignment="0" applyProtection="0"/>
    <xf numFmtId="166" fontId="17" fillId="28" borderId="0" applyNumberFormat="0" applyBorder="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0" fontId="39" fillId="11"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66" fontId="39" fillId="15" borderId="23" applyNumberFormat="0" applyAlignment="0" applyProtection="0"/>
    <xf numFmtId="19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94" fontId="13" fillId="0" borderId="0" applyFont="0" applyFill="0" applyBorder="0" applyAlignment="0" applyProtection="0"/>
    <xf numFmtId="44" fontId="13" fillId="0" borderId="0" applyFont="0" applyFill="0" applyBorder="0" applyAlignment="0" applyProtection="0"/>
    <xf numFmtId="193" fontId="13" fillId="0" borderId="0" applyFont="0" applyFill="0" applyBorder="0" applyAlignment="0" applyProtection="0"/>
    <xf numFmtId="194" fontId="13" fillId="0" borderId="0" applyFont="0" applyFill="0" applyBorder="0" applyAlignment="0" applyProtection="0"/>
    <xf numFmtId="194" fontId="13" fillId="0" borderId="0" applyFont="0" applyFill="0" applyBorder="0" applyAlignment="0" applyProtection="0"/>
    <xf numFmtId="193" fontId="13" fillId="0" borderId="0" applyFont="0" applyFill="0" applyBorder="0" applyAlignment="0" applyProtection="0"/>
    <xf numFmtId="195" fontId="13" fillId="0" borderId="0" applyFont="0" applyFill="0" applyBorder="0" applyAlignment="0" applyProtection="0"/>
    <xf numFmtId="196" fontId="8" fillId="0" borderId="0" applyFont="0" applyFill="0" applyBorder="0" applyAlignment="0" applyProtection="0"/>
    <xf numFmtId="194" fontId="40" fillId="0" borderId="0" applyNumberFormat="0" applyFont="0" applyFill="0" applyBorder="0" applyAlignment="0" applyProtection="0"/>
    <xf numFmtId="194" fontId="32" fillId="0" borderId="0" applyFont="0" applyFill="0" applyBorder="0" applyAlignment="0" applyProtection="0"/>
    <xf numFmtId="197" fontId="13" fillId="0" borderId="0" applyFont="0" applyFill="0" applyBorder="0" applyAlignment="0" applyProtection="0"/>
    <xf numFmtId="44" fontId="13" fillId="0" borderId="0" applyFont="0" applyFill="0" applyBorder="0" applyAlignment="0" applyProtection="0"/>
    <xf numFmtId="198" fontId="41" fillId="0" borderId="0"/>
    <xf numFmtId="199" fontId="41" fillId="0" borderId="0"/>
    <xf numFmtId="199" fontId="41" fillId="0" borderId="0"/>
    <xf numFmtId="0" fontId="13" fillId="0" borderId="0"/>
    <xf numFmtId="0" fontId="42" fillId="0" borderId="0" applyNumberFormat="0" applyFill="0" applyBorder="0" applyAlignment="0" applyProtection="0"/>
    <xf numFmtId="0" fontId="42" fillId="0" borderId="0" applyNumberFormat="0" applyFill="0" applyBorder="0" applyAlignment="0" applyProtection="0"/>
    <xf numFmtId="200" fontId="43" fillId="0" borderId="0">
      <protection locked="0"/>
    </xf>
    <xf numFmtId="0" fontId="14" fillId="0" borderId="0" applyNumberFormat="0" applyFont="0" applyFill="0" applyBorder="0" applyAlignment="0" applyProtection="0"/>
    <xf numFmtId="200" fontId="44" fillId="0" borderId="0">
      <protection locked="0"/>
    </xf>
    <xf numFmtId="0" fontId="14" fillId="0" borderId="0" applyNumberFormat="0" applyFont="0" applyFill="0" applyBorder="0" applyAlignment="0" applyProtection="0"/>
    <xf numFmtId="200" fontId="44" fillId="0" borderId="0">
      <protection locked="0"/>
    </xf>
    <xf numFmtId="0" fontId="14" fillId="0" borderId="0" applyNumberFormat="0" applyFont="0" applyFill="0" applyBorder="0" applyAlignment="0" applyProtection="0"/>
    <xf numFmtId="200" fontId="44" fillId="0" borderId="0">
      <protection locked="0"/>
    </xf>
    <xf numFmtId="0" fontId="14" fillId="0" borderId="0" applyNumberFormat="0" applyFont="0" applyFill="0" applyBorder="0" applyAlignment="0" applyProtection="0"/>
    <xf numFmtId="200" fontId="44" fillId="0" borderId="0">
      <protection locked="0"/>
    </xf>
    <xf numFmtId="0" fontId="14" fillId="0" borderId="0" applyNumberFormat="0" applyFont="0" applyFill="0" applyBorder="0" applyAlignment="0" applyProtection="0"/>
    <xf numFmtId="200" fontId="44" fillId="0" borderId="0">
      <protection locked="0"/>
    </xf>
    <xf numFmtId="0" fontId="14" fillId="0" borderId="0" applyNumberFormat="0" applyFont="0" applyFill="0" applyBorder="0" applyAlignment="0" applyProtection="0"/>
    <xf numFmtId="200" fontId="44" fillId="0" borderId="0">
      <protection locked="0"/>
    </xf>
    <xf numFmtId="0" fontId="14" fillId="0" borderId="0" applyNumberFormat="0" applyFont="0" applyFill="0" applyBorder="0" applyAlignment="0" applyProtection="0"/>
    <xf numFmtId="14" fontId="13" fillId="0" borderId="0"/>
    <xf numFmtId="2" fontId="13" fillId="0" borderId="0"/>
    <xf numFmtId="2" fontId="13" fillId="0" borderId="0" applyNumberFormat="0" applyFill="0" applyBorder="0" applyAlignment="0" applyProtection="0"/>
    <xf numFmtId="2" fontId="14" fillId="0" borderId="0" applyFont="0" applyFill="0" applyBorder="0" applyAlignment="0" applyProtection="0"/>
    <xf numFmtId="0" fontId="45" fillId="0" borderId="0" applyNumberFormat="0" applyFill="0" applyBorder="0" applyAlignment="0" applyProtection="0">
      <alignment vertical="top"/>
      <protection locked="0"/>
    </xf>
    <xf numFmtId="0" fontId="22" fillId="8" borderId="0" applyNumberFormat="0" applyBorder="0" applyAlignment="0" applyProtection="0"/>
    <xf numFmtId="0" fontId="22" fillId="8" borderId="0" applyNumberFormat="0" applyBorder="0" applyAlignment="0" applyProtection="0"/>
    <xf numFmtId="0" fontId="46" fillId="0" borderId="28" applyNumberFormat="0" applyFill="0" applyAlignment="0" applyProtection="0"/>
    <xf numFmtId="0" fontId="47" fillId="0" borderId="0" applyNumberFormat="0" applyFill="0" applyBorder="0" applyAlignment="0" applyProtection="0"/>
    <xf numFmtId="0" fontId="46" fillId="0" borderId="28" applyNumberFormat="0" applyFill="0" applyAlignment="0" applyProtection="0"/>
    <xf numFmtId="0" fontId="3" fillId="0" borderId="1" applyNumberFormat="0" applyFill="0" applyAlignment="0" applyProtection="0"/>
    <xf numFmtId="0" fontId="35" fillId="0" borderId="27" applyNumberFormat="0" applyFill="0" applyAlignment="0" applyProtection="0"/>
    <xf numFmtId="0" fontId="46" fillId="0" borderId="28" applyNumberFormat="0" applyFill="0" applyAlignment="0" applyProtection="0"/>
    <xf numFmtId="0" fontId="48" fillId="0" borderId="29" applyNumberFormat="0" applyFill="0" applyAlignment="0" applyProtection="0"/>
    <xf numFmtId="0" fontId="36" fillId="0" borderId="0" applyNumberFormat="0" applyFill="0" applyBorder="0" applyAlignment="0" applyProtection="0"/>
    <xf numFmtId="0" fontId="48" fillId="0" borderId="29" applyNumberFormat="0" applyFill="0" applyAlignment="0" applyProtection="0"/>
    <xf numFmtId="0" fontId="49" fillId="0" borderId="29" applyNumberFormat="0" applyFill="0" applyAlignment="0" applyProtection="0"/>
    <xf numFmtId="0" fontId="48" fillId="0" borderId="29" applyNumberFormat="0" applyFill="0" applyAlignment="0" applyProtection="0"/>
    <xf numFmtId="0" fontId="38" fillId="0" borderId="30" applyNumberFormat="0" applyFill="0" applyAlignment="0" applyProtection="0"/>
    <xf numFmtId="0" fontId="4" fillId="0" borderId="2" applyNumberFormat="0" applyFill="0" applyAlignment="0" applyProtection="0"/>
    <xf numFmtId="0" fontId="38" fillId="0" borderId="30"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7" fillId="0" borderId="31"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50" fillId="0" borderId="0" applyFill="0" applyBorder="0" applyProtection="0">
      <alignment horizontal="center" vertical="center"/>
      <protection locked="0"/>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4" fillId="0" borderId="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0" fillId="0" borderId="0" applyFill="0" applyBorder="0" applyProtection="0">
      <alignment horizontal="center" vertical="center"/>
      <protection locked="0"/>
    </xf>
    <xf numFmtId="0" fontId="53"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166" fontId="20" fillId="10" borderId="0" applyNumberFormat="0" applyBorder="0" applyAlignment="0" applyProtection="0"/>
    <xf numFmtId="0" fontId="20" fillId="6" borderId="0" applyNumberFormat="0" applyBorder="0" applyAlignment="0" applyProtection="0"/>
    <xf numFmtId="166" fontId="20" fillId="10" borderId="0" applyNumberFormat="0" applyBorder="0" applyAlignment="0" applyProtection="0"/>
    <xf numFmtId="166" fontId="20" fillId="10" borderId="0" applyNumberFormat="0" applyBorder="0" applyAlignment="0" applyProtection="0"/>
    <xf numFmtId="0" fontId="39" fillId="11" borderId="23" applyNumberFormat="0" applyAlignment="0" applyProtection="0"/>
    <xf numFmtId="0" fontId="39" fillId="15"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39" fillId="11" borderId="23" applyNumberFormat="0" applyAlignment="0" applyProtection="0"/>
    <xf numFmtId="0" fontId="28" fillId="0" borderId="26" applyNumberFormat="0" applyFill="0" applyAlignment="0" applyProtection="0"/>
    <xf numFmtId="0" fontId="28" fillId="0" borderId="26" applyNumberFormat="0" applyFill="0" applyAlignment="0" applyProtection="0"/>
    <xf numFmtId="41" fontId="16" fillId="0" borderId="0" applyFont="0" applyFill="0" applyBorder="0" applyAlignment="0" applyProtection="0"/>
    <xf numFmtId="201" fontId="16" fillId="0" borderId="0" applyFont="0" applyFill="0" applyBorder="0" applyAlignment="0" applyProtection="0"/>
    <xf numFmtId="201" fontId="40" fillId="0" borderId="0" applyFont="0" applyFill="0" applyBorder="0" applyAlignment="0" applyProtection="0"/>
    <xf numFmtId="41" fontId="13" fillId="0" borderId="0" applyFont="0" applyFill="0" applyBorder="0" applyAlignment="0" applyProtection="0"/>
    <xf numFmtId="41" fontId="40" fillId="0" borderId="0" applyFont="0" applyFill="0" applyBorder="0" applyAlignment="0" applyProtection="0"/>
    <xf numFmtId="201" fontId="40"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40" fontId="8" fillId="0" borderId="0" applyFont="0" applyFill="0" applyBorder="0" applyAlignment="0" applyProtection="0"/>
    <xf numFmtId="40" fontId="8" fillId="0" borderId="0" applyFont="0" applyFill="0" applyBorder="0" applyAlignment="0" applyProtection="0"/>
    <xf numFmtId="40" fontId="8" fillId="0" borderId="0" applyFont="0" applyFill="0" applyBorder="0" applyAlignment="0" applyProtection="0"/>
    <xf numFmtId="197" fontId="13" fillId="0" borderId="0" applyFont="0" applyFill="0" applyBorder="0" applyAlignment="0" applyProtection="0"/>
    <xf numFmtId="202"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40" fontId="8" fillId="0" borderId="0" applyFont="0" applyFill="0" applyBorder="0" applyAlignment="0" applyProtection="0"/>
    <xf numFmtId="175" fontId="1"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40" fontId="8" fillId="0" borderId="0" applyFont="0" applyFill="0" applyBorder="0" applyAlignment="0" applyProtection="0"/>
    <xf numFmtId="164" fontId="1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0"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204" fontId="13" fillId="0" borderId="0" applyFont="0" applyFill="0" applyBorder="0" applyAlignment="0" applyProtection="0"/>
    <xf numFmtId="43" fontId="1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43" fontId="56" fillId="0" borderId="0" applyFont="0" applyFill="0" applyBorder="0" applyAlignment="0" applyProtection="0"/>
    <xf numFmtId="40" fontId="8"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202" fontId="13" fillId="0" borderId="0" applyFont="0" applyFill="0" applyBorder="0" applyAlignment="0" applyProtection="0"/>
    <xf numFmtId="164" fontId="56"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56" fillId="0" borderId="0" applyFont="0" applyFill="0" applyBorder="0" applyAlignment="0" applyProtection="0"/>
    <xf numFmtId="164" fontId="56" fillId="0" borderId="0" applyFont="0" applyFill="0" applyBorder="0" applyAlignment="0" applyProtection="0"/>
    <xf numFmtId="205"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206" fontId="13" fillId="0" borderId="0" applyFont="0" applyFill="0" applyBorder="0" applyAlignment="0" applyProtection="0"/>
    <xf numFmtId="43" fontId="13" fillId="0" borderId="0" applyFont="0" applyFill="0" applyBorder="0" applyAlignment="0" applyProtection="0"/>
    <xf numFmtId="168" fontId="13" fillId="0" borderId="0" applyFont="0" applyFill="0" applyBorder="0" applyAlignment="0" applyProtection="0"/>
    <xf numFmtId="207" fontId="13" fillId="0" borderId="0" applyFont="0" applyFill="0" applyBorder="0" applyAlignment="0" applyProtection="0"/>
    <xf numFmtId="208" fontId="13" fillId="0" borderId="0" applyFont="0" applyFill="0" applyBorder="0" applyAlignment="0" applyProtection="0"/>
    <xf numFmtId="195" fontId="13" fillId="0" borderId="0" applyFont="0" applyFill="0" applyBorder="0" applyAlignment="0" applyProtection="0"/>
    <xf numFmtId="164" fontId="13" fillId="0" borderId="0" applyFont="0" applyFill="0" applyBorder="0" applyAlignment="0" applyProtection="0"/>
    <xf numFmtId="175" fontId="1" fillId="0" borderId="0" applyFont="0" applyFill="0" applyBorder="0" applyAlignment="0" applyProtection="0"/>
    <xf numFmtId="164" fontId="13" fillId="0" borderId="0" applyFont="0" applyFill="0" applyBorder="0" applyAlignment="0" applyProtection="0"/>
    <xf numFmtId="171" fontId="1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6" fontId="13" fillId="0" borderId="0" applyFont="0" applyFill="0" applyBorder="0" applyAlignment="0" applyProtection="0"/>
    <xf numFmtId="164" fontId="13" fillId="0" borderId="0" applyFont="0" applyFill="0" applyBorder="0" applyAlignment="0" applyProtection="0"/>
    <xf numFmtId="180" fontId="13" fillId="0" borderId="0" applyFont="0" applyFill="0" applyBorder="0" applyAlignment="0" applyProtection="0"/>
    <xf numFmtId="0"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209" fontId="13" fillId="0" borderId="0" applyFont="0" applyFill="0" applyBorder="0" applyAlignment="0" applyProtection="0"/>
    <xf numFmtId="206" fontId="13" fillId="0" borderId="0" applyFont="0" applyFill="0" applyBorder="0" applyAlignment="0" applyProtection="0"/>
    <xf numFmtId="206" fontId="13" fillId="0" borderId="0" applyFont="0" applyFill="0" applyBorder="0" applyAlignment="0" applyProtection="0"/>
    <xf numFmtId="169" fontId="13" fillId="0" borderId="0" applyFont="0" applyFill="0" applyBorder="0" applyAlignment="0" applyProtection="0"/>
    <xf numFmtId="173" fontId="13" fillId="0" borderId="0" applyFont="0" applyFill="0" applyBorder="0" applyAlignment="0" applyProtection="0"/>
    <xf numFmtId="170" fontId="13" fillId="0" borderId="0" applyFont="0" applyFill="0" applyBorder="0" applyAlignment="0" applyProtection="0"/>
    <xf numFmtId="173" fontId="13" fillId="0" borderId="0" applyFont="0" applyFill="0" applyBorder="0" applyAlignment="0" applyProtection="0"/>
    <xf numFmtId="210" fontId="13" fillId="0" borderId="0" applyFont="0" applyFill="0" applyBorder="0" applyAlignment="0" applyProtection="0"/>
    <xf numFmtId="164" fontId="13" fillId="0" borderId="0" applyFont="0" applyFill="0" applyBorder="0" applyAlignment="0" applyProtection="0"/>
    <xf numFmtId="168" fontId="13" fillId="0" borderId="0" applyFont="0" applyFill="0" applyBorder="0" applyAlignment="0" applyProtection="0"/>
    <xf numFmtId="164" fontId="13" fillId="0" borderId="0" applyFont="0" applyFill="0" applyBorder="0" applyAlignment="0" applyProtection="0"/>
    <xf numFmtId="0" fontId="13" fillId="0" borderId="0" applyFont="0" applyFill="0" applyBorder="0" applyAlignment="0" applyProtection="0"/>
    <xf numFmtId="164" fontId="13" fillId="0" borderId="0" applyFont="0" applyFill="0" applyBorder="0" applyAlignment="0" applyProtection="0"/>
    <xf numFmtId="206" fontId="13"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164" fontId="40"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164" fontId="40" fillId="0" borderId="0" applyFont="0" applyFill="0" applyBorder="0" applyAlignment="0" applyProtection="0"/>
    <xf numFmtId="43" fontId="40" fillId="0" borderId="0" applyFont="0" applyFill="0" applyBorder="0" applyAlignment="0" applyProtection="0"/>
    <xf numFmtId="175"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64" fontId="16"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20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7"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211" fontId="13"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xf numFmtId="164" fontId="1" fillId="0" borderId="0" applyFont="0" applyFill="0" applyBorder="0" applyAlignment="0" applyProtection="0"/>
    <xf numFmtId="43" fontId="16" fillId="0" borderId="0" applyFont="0" applyFill="0" applyBorder="0" applyAlignment="0" applyProtection="0"/>
    <xf numFmtId="0" fontId="13" fillId="0" borderId="0" applyFont="0" applyFill="0" applyBorder="0" applyAlignment="0" applyProtection="0"/>
    <xf numFmtId="21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0" fontId="8" fillId="0" borderId="0" applyFont="0" applyFill="0" applyBorder="0" applyAlignment="0" applyProtection="0"/>
    <xf numFmtId="40" fontId="8" fillId="0" borderId="0" applyFont="0" applyFill="0" applyBorder="0" applyAlignment="0" applyProtection="0"/>
    <xf numFmtId="175" fontId="13" fillId="0" borderId="0" applyFont="0" applyFill="0" applyBorder="0" applyAlignment="0" applyProtection="0"/>
    <xf numFmtId="212" fontId="13" fillId="0" borderId="0" applyFont="0" applyFill="0" applyBorder="0" applyAlignment="0" applyProtection="0"/>
    <xf numFmtId="180" fontId="13" fillId="0" borderId="0" applyFont="0" applyFill="0" applyBorder="0" applyAlignment="0" applyProtection="0"/>
    <xf numFmtId="173" fontId="13" fillId="0" borderId="0" applyFont="0" applyFill="0" applyBorder="0" applyAlignment="0" applyProtection="0"/>
    <xf numFmtId="212" fontId="13" fillId="0" borderId="0" applyFont="0" applyFill="0" applyBorder="0" applyAlignment="0" applyProtection="0"/>
    <xf numFmtId="203" fontId="13" fillId="0" borderId="0" applyFont="0" applyFill="0" applyBorder="0" applyAlignment="0" applyProtection="0"/>
    <xf numFmtId="213" fontId="13" fillId="0" borderId="0" applyFont="0" applyFill="0" applyBorder="0" applyAlignment="0" applyProtection="0"/>
    <xf numFmtId="212" fontId="13" fillId="0" borderId="0" applyFont="0" applyFill="0" applyBorder="0" applyAlignment="0" applyProtection="0"/>
    <xf numFmtId="214" fontId="13" fillId="0" borderId="0" applyFont="0" applyFill="0" applyBorder="0" applyAlignment="0" applyProtection="0"/>
    <xf numFmtId="21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216" fontId="13" fillId="0" borderId="0" applyFont="0" applyFill="0" applyBorder="0" applyAlignment="0" applyProtection="0"/>
    <xf numFmtId="217" fontId="13" fillId="0" borderId="0" applyFont="0" applyFill="0" applyBorder="0" applyAlignment="0" applyProtection="0"/>
    <xf numFmtId="217" fontId="13" fillId="0" borderId="0" applyFont="0" applyFill="0" applyBorder="0" applyAlignment="0" applyProtection="0"/>
    <xf numFmtId="176" fontId="13" fillId="0" borderId="0" applyFont="0" applyFill="0" applyBorder="0" applyAlignment="0" applyProtection="0"/>
    <xf numFmtId="216"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76" fontId="13" fillId="0" borderId="0" applyFont="0" applyFill="0" applyBorder="0" applyAlignment="0" applyProtection="0"/>
    <xf numFmtId="218"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203" fontId="13" fillId="0" borderId="0" applyFont="0" applyFill="0" applyBorder="0" applyAlignment="0" applyProtection="0"/>
    <xf numFmtId="167" fontId="13" fillId="0" borderId="0" applyFont="0" applyFill="0" applyBorder="0" applyAlignment="0" applyProtection="0"/>
    <xf numFmtId="199" fontId="13" fillId="0" borderId="0" applyFont="0" applyFill="0" applyBorder="0" applyAlignment="0" applyProtection="0"/>
    <xf numFmtId="164" fontId="13" fillId="0" borderId="0" applyFont="0" applyFill="0" applyBorder="0" applyAlignment="0" applyProtection="0"/>
    <xf numFmtId="169" fontId="13" fillId="0" borderId="0" applyFont="0" applyFill="0" applyBorder="0" applyAlignment="0" applyProtection="0"/>
    <xf numFmtId="40" fontId="8" fillId="0" borderId="0" applyFont="0" applyFill="0" applyBorder="0" applyAlignment="0" applyProtection="0"/>
    <xf numFmtId="20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40" fontId="8" fillId="0" borderId="0" applyFont="0" applyFill="0" applyBorder="0" applyAlignment="0" applyProtection="0"/>
    <xf numFmtId="40" fontId="8"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82" fontId="13" fillId="0" borderId="0" applyFont="0" applyFill="0" applyBorder="0" applyAlignment="0" applyProtection="0"/>
    <xf numFmtId="169"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214"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0" fontId="13" fillId="0" borderId="0"/>
    <xf numFmtId="43" fontId="40" fillId="0" borderId="0" applyFont="0" applyFill="0" applyBorder="0" applyAlignment="0" applyProtection="0"/>
    <xf numFmtId="164" fontId="40" fillId="0" borderId="0" applyFont="0" applyFill="0" applyBorder="0" applyAlignment="0" applyProtection="0"/>
    <xf numFmtId="219" fontId="13" fillId="0" borderId="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218" fontId="16"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6" fillId="0" borderId="0" applyFont="0" applyFill="0" applyBorder="0" applyAlignment="0" applyProtection="0"/>
    <xf numFmtId="43" fontId="13"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164" fontId="16" fillId="0" borderId="0" applyFont="0" applyFill="0" applyBorder="0" applyAlignment="0" applyProtection="0"/>
    <xf numFmtId="216" fontId="1" fillId="0" borderId="0" applyFont="0" applyFill="0" applyBorder="0" applyAlignment="0" applyProtection="0"/>
    <xf numFmtId="164" fontId="16" fillId="0" borderId="0" applyFont="0" applyFill="0" applyBorder="0" applyAlignment="0" applyProtection="0"/>
    <xf numFmtId="43" fontId="13"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218" fontId="13" fillId="0" borderId="0" applyFont="0" applyFill="0" applyBorder="0" applyAlignment="0" applyProtection="0"/>
    <xf numFmtId="204"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218"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75" fontId="13" fillId="0" borderId="0" applyFont="0" applyFill="0" applyBorder="0" applyAlignment="0" applyProtection="0"/>
    <xf numFmtId="220" fontId="13" fillId="0" borderId="0" applyFont="0" applyFill="0" applyBorder="0" applyAlignment="0" applyProtection="0"/>
    <xf numFmtId="43" fontId="13" fillId="0" borderId="0" applyFont="0" applyFill="0" applyBorder="0" applyAlignment="0" applyProtection="0"/>
    <xf numFmtId="212" fontId="13" fillId="0" borderId="0" applyFont="0" applyFill="0" applyBorder="0" applyAlignment="0" applyProtection="0"/>
    <xf numFmtId="221" fontId="13" fillId="0" borderId="0" applyFill="0" applyBorder="0" applyAlignment="0" applyProtection="0"/>
    <xf numFmtId="221" fontId="13" fillId="0" borderId="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212" fontId="13" fillId="0" borderId="0" applyFont="0" applyFill="0" applyBorder="0" applyAlignment="0" applyProtection="0"/>
    <xf numFmtId="221" fontId="13" fillId="0" borderId="0" applyFill="0" applyBorder="0" applyAlignment="0" applyProtection="0"/>
    <xf numFmtId="222" fontId="13" fillId="0" borderId="0" applyFont="0" applyFill="0" applyBorder="0" applyAlignment="0" applyProtection="0"/>
    <xf numFmtId="212" fontId="13" fillId="0" borderId="0" applyFont="0" applyFill="0" applyBorder="0" applyAlignment="0" applyProtection="0"/>
    <xf numFmtId="164" fontId="13" fillId="0" borderId="0" applyFont="0" applyFill="0" applyBorder="0" applyAlignment="0" applyProtection="0"/>
    <xf numFmtId="43" fontId="1" fillId="0" borderId="0" applyFont="0" applyFill="0" applyBorder="0" applyAlignment="0" applyProtection="0"/>
    <xf numFmtId="212" fontId="13" fillId="0" borderId="0" applyFont="0" applyFill="0" applyBorder="0" applyAlignment="0" applyProtection="0"/>
    <xf numFmtId="221" fontId="13" fillId="0" borderId="0" applyFill="0" applyBorder="0" applyAlignment="0" applyProtection="0"/>
    <xf numFmtId="221" fontId="13" fillId="0" borderId="0" applyFill="0" applyBorder="0" applyAlignment="0" applyProtection="0"/>
    <xf numFmtId="40" fontId="8" fillId="0" borderId="0" applyFont="0" applyFill="0" applyBorder="0" applyAlignment="0" applyProtection="0"/>
    <xf numFmtId="212" fontId="13" fillId="0" borderId="0" applyFont="0" applyFill="0" applyBorder="0" applyAlignment="0" applyProtection="0"/>
    <xf numFmtId="221" fontId="13" fillId="0" borderId="0" applyFill="0" applyBorder="0" applyAlignment="0" applyProtection="0"/>
    <xf numFmtId="212" fontId="13" fillId="0" borderId="0" applyFont="0" applyFill="0" applyBorder="0" applyAlignment="0" applyProtection="0"/>
    <xf numFmtId="40"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17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75"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176" fontId="13" fillId="0" borderId="0" applyFont="0" applyFill="0" applyBorder="0" applyAlignment="0" applyProtection="0"/>
    <xf numFmtId="43" fontId="1" fillId="0" borderId="0" applyFont="0" applyFill="0" applyBorder="0" applyAlignment="0" applyProtection="0"/>
    <xf numFmtId="21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 fillId="0" borderId="0" applyFont="0" applyFill="0" applyBorder="0" applyAlignment="0" applyProtection="0"/>
    <xf numFmtId="214" fontId="13" fillId="0" borderId="0" applyFont="0" applyFill="0" applyBorder="0" applyAlignment="0" applyProtection="0"/>
    <xf numFmtId="223" fontId="13" fillId="0" borderId="0" applyFont="0" applyFill="0" applyBorder="0" applyAlignment="0" applyProtection="0"/>
    <xf numFmtId="40" fontId="8" fillId="0" borderId="0" applyFont="0" applyFill="0" applyBorder="0" applyAlignment="0" applyProtection="0"/>
    <xf numFmtId="43" fontId="13" fillId="0" borderId="0" applyFont="0" applyFill="0" applyBorder="0" applyAlignment="0" applyProtection="0"/>
    <xf numFmtId="214" fontId="13" fillId="0" borderId="0" applyFont="0" applyFill="0" applyBorder="0" applyAlignment="0" applyProtection="0"/>
    <xf numFmtId="209" fontId="1"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0" fontId="13" fillId="0" borderId="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75" fontId="13" fillId="0" borderId="0" applyFont="0" applyFill="0" applyBorder="0" applyAlignment="0" applyProtection="0"/>
    <xf numFmtId="212" fontId="13"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212" fontId="13" fillId="0" borderId="0" applyFont="0" applyFill="0" applyBorder="0" applyAlignment="0" applyProtection="0"/>
    <xf numFmtId="212" fontId="13" fillId="0" borderId="0" applyFont="0" applyFill="0" applyBorder="0" applyAlignment="0" applyProtection="0"/>
    <xf numFmtId="43" fontId="13" fillId="0" borderId="0" applyFont="0" applyFill="0" applyBorder="0" applyAlignment="0" applyProtection="0"/>
    <xf numFmtId="176" fontId="13" fillId="0" borderId="0" applyFont="0" applyFill="0" applyBorder="0" applyAlignment="0" applyProtection="0"/>
    <xf numFmtId="212" fontId="13" fillId="0" borderId="0" applyFont="0" applyFill="0" applyBorder="0" applyAlignment="0" applyProtection="0"/>
    <xf numFmtId="43" fontId="13" fillId="0" borderId="0" applyFont="0" applyFill="0" applyBorder="0" applyAlignment="0" applyProtection="0"/>
    <xf numFmtId="212"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212" fontId="13" fillId="0" borderId="0" applyFont="0" applyFill="0" applyBorder="0" applyAlignment="0" applyProtection="0"/>
    <xf numFmtId="190" fontId="13" fillId="0" borderId="0" applyFont="0" applyFill="0" applyBorder="0" applyAlignment="0" applyProtection="0"/>
    <xf numFmtId="224" fontId="13" fillId="0" borderId="0" applyFont="0" applyFill="0" applyBorder="0" applyAlignment="0" applyProtection="0"/>
    <xf numFmtId="18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225" fontId="13" fillId="0" borderId="0" applyFont="0" applyFill="0" applyBorder="0" applyAlignment="0" applyProtection="0"/>
    <xf numFmtId="0" fontId="13" fillId="0" borderId="0" applyFont="0" applyFill="0" applyBorder="0" applyAlignment="0" applyProtection="0"/>
    <xf numFmtId="180" fontId="13" fillId="0" borderId="0" applyFont="0" applyFill="0" applyBorder="0" applyAlignment="0" applyProtection="0"/>
    <xf numFmtId="0" fontId="13" fillId="0" borderId="0" applyFont="0" applyFill="0" applyBorder="0" applyAlignment="0" applyProtection="0"/>
    <xf numFmtId="180"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226"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43" fontId="1" fillId="0" borderId="0" applyFont="0" applyFill="0" applyBorder="0" applyAlignment="0" applyProtection="0"/>
    <xf numFmtId="164" fontId="16" fillId="0" borderId="0" applyFont="0" applyFill="0" applyBorder="0" applyAlignment="0" applyProtection="0"/>
    <xf numFmtId="208" fontId="13"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220" fontId="1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227" fontId="13" fillId="0" borderId="0" applyFont="0" applyFill="0" applyBorder="0" applyAlignment="0" applyProtection="0"/>
    <xf numFmtId="215" fontId="13" fillId="0" borderId="0" applyFont="0" applyFill="0" applyBorder="0" applyAlignment="0" applyProtection="0"/>
    <xf numFmtId="228" fontId="13" fillId="0" borderId="0" applyFont="0" applyFill="0" applyBorder="0" applyAlignment="0" applyProtection="0"/>
    <xf numFmtId="0" fontId="13" fillId="0" borderId="0" applyFont="0" applyFill="0" applyBorder="0" applyAlignment="0" applyProtection="0"/>
    <xf numFmtId="226" fontId="1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229" fontId="57" fillId="0" borderId="0" applyFont="0" applyFill="0" applyBorder="0" applyAlignment="0" applyProtection="0"/>
    <xf numFmtId="164" fontId="1" fillId="0" borderId="0" applyFont="0" applyFill="0" applyBorder="0" applyAlignment="0" applyProtection="0"/>
    <xf numFmtId="226"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4" fontId="1" fillId="0" borderId="0" applyFont="0" applyFill="0" applyBorder="0" applyAlignment="0" applyProtection="0"/>
    <xf numFmtId="0" fontId="13" fillId="0" borderId="0" applyFont="0" applyFill="0" applyBorder="0" applyAlignment="0" applyProtection="0"/>
    <xf numFmtId="43" fontId="1"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4" fillId="0" borderId="0" applyFont="0" applyFill="0" applyBorder="0" applyAlignment="0" applyProtection="0"/>
    <xf numFmtId="43" fontId="1" fillId="0" borderId="0" applyFont="0" applyFill="0" applyBorder="0" applyAlignment="0" applyProtection="0"/>
    <xf numFmtId="0"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202" fontId="13" fillId="0" borderId="0" applyFont="0" applyFill="0" applyBorder="0" applyAlignment="0" applyProtection="0"/>
    <xf numFmtId="230" fontId="13" fillId="0" borderId="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6" fillId="0" borderId="0" applyFont="0" applyFill="0" applyBorder="0" applyAlignment="0" applyProtection="0"/>
    <xf numFmtId="230" fontId="13" fillId="0" borderId="0" applyFill="0" applyBorder="0" applyAlignment="0" applyProtection="0"/>
    <xf numFmtId="230" fontId="13" fillId="0" borderId="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202" fontId="13" fillId="0" borderId="0" applyFont="0" applyFill="0" applyBorder="0" applyAlignment="0" applyProtection="0"/>
    <xf numFmtId="230" fontId="13" fillId="0" borderId="0" applyFill="0" applyBorder="0" applyAlignment="0" applyProtection="0"/>
    <xf numFmtId="43" fontId="16" fillId="0" borderId="0" applyFont="0" applyFill="0" applyBorder="0" applyAlignment="0" applyProtection="0"/>
    <xf numFmtId="0" fontId="13" fillId="0" borderId="0" applyFont="0" applyFill="0" applyBorder="0" applyAlignment="0" applyProtection="0"/>
    <xf numFmtId="175" fontId="13" fillId="0" borderId="0" applyFont="0" applyFill="0" applyBorder="0" applyAlignment="0" applyProtection="0"/>
    <xf numFmtId="175" fontId="16" fillId="0" borderId="0" applyFont="0" applyFill="0" applyBorder="0" applyAlignment="0" applyProtection="0"/>
    <xf numFmtId="164" fontId="14"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0" fontId="13" fillId="0" borderId="0" applyFont="0" applyFill="0" applyBorder="0" applyAlignment="0" applyProtection="0"/>
    <xf numFmtId="169" fontId="13" fillId="0" borderId="0" applyFont="0" applyFill="0" applyBorder="0" applyAlignment="0" applyProtection="0"/>
    <xf numFmtId="43" fontId="1" fillId="0" borderId="0" applyFont="0" applyFill="0" applyBorder="0" applyAlignment="0" applyProtection="0"/>
    <xf numFmtId="202" fontId="13" fillId="0" borderId="0" applyFont="0" applyFill="0" applyBorder="0" applyAlignment="0" applyProtection="0"/>
    <xf numFmtId="169" fontId="13" fillId="0" borderId="0" applyFont="0" applyFill="0" applyBorder="0" applyAlignment="0" applyProtection="0"/>
    <xf numFmtId="43" fontId="13" fillId="0" borderId="0" applyFont="0" applyFill="0" applyBorder="0" applyAlignment="0" applyProtection="0"/>
    <xf numFmtId="195" fontId="13" fillId="0" borderId="0" applyFont="0" applyFill="0" applyBorder="0" applyAlignment="0" applyProtection="0"/>
    <xf numFmtId="196" fontId="13" fillId="0" borderId="0" applyFont="0" applyFill="0" applyBorder="0" applyAlignment="0" applyProtection="0"/>
    <xf numFmtId="195"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202" fontId="13" fillId="0" borderId="0" applyFont="0" applyFill="0" applyBorder="0" applyAlignment="0" applyProtection="0"/>
    <xf numFmtId="0" fontId="13" fillId="0" borderId="0" applyFont="0" applyFill="0" applyBorder="0" applyAlignment="0" applyProtection="0"/>
    <xf numFmtId="40" fontId="8" fillId="0" borderId="0" applyFont="0" applyFill="0" applyBorder="0" applyAlignment="0" applyProtection="0"/>
    <xf numFmtId="196" fontId="13" fillId="0" borderId="0" applyFont="0" applyFill="0" applyBorder="0" applyAlignment="0" applyProtection="0"/>
    <xf numFmtId="0" fontId="13" fillId="0" borderId="0" applyFont="0" applyFill="0" applyBorder="0" applyAlignment="0" applyProtection="0"/>
    <xf numFmtId="17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5" fontId="1"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202" fontId="58" fillId="0" borderId="0" applyFont="0" applyFill="0" applyBorder="0" applyAlignment="0" applyProtection="0"/>
    <xf numFmtId="43" fontId="1" fillId="0" borderId="0" applyFont="0" applyFill="0" applyBorder="0" applyAlignment="0" applyProtection="0"/>
    <xf numFmtId="202" fontId="13" fillId="0" borderId="0" applyFont="0" applyFill="0" applyBorder="0" applyAlignment="0" applyProtection="0"/>
    <xf numFmtId="164" fontId="58" fillId="0" borderId="0" applyFont="0" applyFill="0" applyBorder="0" applyAlignment="0" applyProtection="0"/>
    <xf numFmtId="202" fontId="13" fillId="0" borderId="0" applyFont="0" applyFill="0" applyBorder="0" applyAlignment="0" applyProtection="0"/>
    <xf numFmtId="231" fontId="13" fillId="0" borderId="0" applyFont="0" applyFill="0" applyAlignment="0" applyProtection="0"/>
    <xf numFmtId="172" fontId="58" fillId="0" borderId="0" applyFont="0" applyFill="0" applyBorder="0" applyAlignment="0" applyProtection="0"/>
    <xf numFmtId="40"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5" fontId="1"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0" fontId="8"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175" fontId="1" fillId="0" borderId="0" applyFont="0" applyFill="0" applyBorder="0" applyAlignment="0" applyProtection="0"/>
    <xf numFmtId="231" fontId="13" fillId="0" borderId="0" applyFont="0" applyFill="0" applyAlignment="0" applyProtection="0"/>
    <xf numFmtId="175" fontId="13" fillId="0" borderId="0" applyFont="0" applyFill="0" applyBorder="0" applyAlignment="0" applyProtection="0"/>
    <xf numFmtId="193" fontId="1"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75" fontId="13" fillId="0" borderId="0" applyFont="0" applyFill="0" applyBorder="0" applyAlignment="0" applyProtection="0"/>
    <xf numFmtId="43" fontId="16"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209" fontId="13" fillId="0" borderId="0" applyFont="0" applyFill="0" applyBorder="0" applyAlignment="0" applyProtection="0"/>
    <xf numFmtId="209" fontId="13" fillId="0" borderId="0" applyFont="0" applyFill="0" applyBorder="0" applyAlignment="0" applyProtection="0"/>
    <xf numFmtId="175" fontId="13" fillId="0" borderId="0" applyFont="0" applyFill="0" applyBorder="0" applyAlignment="0" applyProtection="0"/>
    <xf numFmtId="164" fontId="13" fillId="0" borderId="0" applyFont="0" applyFill="0" applyBorder="0" applyAlignment="0" applyProtection="0"/>
    <xf numFmtId="177" fontId="13" fillId="0" borderId="0" applyFont="0" applyFill="0" applyBorder="0" applyAlignment="0" applyProtection="0"/>
    <xf numFmtId="43" fontId="16" fillId="0" borderId="0" applyFont="0" applyFill="0" applyBorder="0" applyAlignment="0" applyProtection="0"/>
    <xf numFmtId="184" fontId="8" fillId="0" borderId="0" applyFont="0" applyFill="0" applyBorder="0" applyAlignment="0" applyProtection="0"/>
    <xf numFmtId="232" fontId="8" fillId="0" borderId="0" applyFont="0" applyFill="0" applyBorder="0" applyAlignment="0" applyProtection="0"/>
    <xf numFmtId="184" fontId="8" fillId="0" borderId="0" applyFont="0" applyFill="0" applyBorder="0" applyAlignment="0" applyProtection="0"/>
    <xf numFmtId="164" fontId="8" fillId="0" borderId="0" applyFont="0" applyFill="0" applyBorder="0" applyAlignment="0" applyProtection="0"/>
    <xf numFmtId="197" fontId="13" fillId="0" borderId="0" applyFont="0" applyFill="0" applyBorder="0" applyAlignment="0" applyProtection="0"/>
    <xf numFmtId="219" fontId="13" fillId="0" borderId="0" applyFont="0" applyFill="0" applyBorder="0" applyAlignment="0" applyProtection="0"/>
    <xf numFmtId="184" fontId="8" fillId="0" borderId="0" applyFont="0" applyFill="0" applyBorder="0" applyAlignment="0" applyProtection="0"/>
    <xf numFmtId="188" fontId="8" fillId="0" borderId="0" applyFont="0" applyFill="0" applyBorder="0" applyAlignment="0" applyProtection="0"/>
    <xf numFmtId="173" fontId="8" fillId="0" borderId="0" applyFont="0" applyFill="0" applyBorder="0" applyAlignment="0" applyProtection="0"/>
    <xf numFmtId="188" fontId="8" fillId="0" borderId="0" applyFont="0" applyFill="0" applyBorder="0" applyAlignment="0" applyProtection="0"/>
    <xf numFmtId="173" fontId="8" fillId="0" borderId="0" applyFont="0" applyFill="0" applyBorder="0" applyAlignment="0" applyProtection="0"/>
    <xf numFmtId="188" fontId="8" fillId="0" borderId="0" applyFont="0" applyFill="0" applyBorder="0" applyAlignment="0" applyProtection="0"/>
    <xf numFmtId="185" fontId="16" fillId="0" borderId="0" applyFont="0" applyFill="0" applyBorder="0" applyAlignment="0" applyProtection="0"/>
    <xf numFmtId="188" fontId="8" fillId="0" borderId="0" applyFont="0" applyFill="0" applyBorder="0" applyAlignment="0" applyProtection="0"/>
    <xf numFmtId="185" fontId="16" fillId="0" borderId="0" applyFont="0" applyFill="0" applyBorder="0" applyAlignment="0" applyProtection="0"/>
    <xf numFmtId="188" fontId="8" fillId="0" borderId="0" applyFont="0" applyFill="0" applyBorder="0" applyAlignment="0" applyProtection="0"/>
    <xf numFmtId="185" fontId="16" fillId="0" borderId="0" applyFont="0" applyFill="0" applyBorder="0" applyAlignment="0" applyProtection="0"/>
    <xf numFmtId="188" fontId="8" fillId="0" borderId="0" applyFont="0" applyFill="0" applyBorder="0" applyAlignment="0" applyProtection="0"/>
    <xf numFmtId="185" fontId="16" fillId="0" borderId="0" applyFont="0" applyFill="0" applyBorder="0" applyAlignment="0" applyProtection="0"/>
    <xf numFmtId="188" fontId="8" fillId="0" borderId="0" applyFont="0" applyFill="0" applyBorder="0" applyAlignment="0" applyProtection="0"/>
    <xf numFmtId="185" fontId="16" fillId="0" borderId="0" applyFont="0" applyFill="0" applyBorder="0" applyAlignment="0" applyProtection="0"/>
    <xf numFmtId="188" fontId="8" fillId="0" borderId="0" applyFont="0" applyFill="0" applyBorder="0" applyAlignment="0" applyProtection="0"/>
    <xf numFmtId="176" fontId="1" fillId="0" borderId="0" applyFont="0" applyFill="0" applyBorder="0" applyAlignment="0" applyProtection="0"/>
    <xf numFmtId="197" fontId="13" fillId="0" borderId="0" applyFont="0" applyFill="0" applyBorder="0" applyAlignment="0" applyProtection="0"/>
    <xf numFmtId="44" fontId="1" fillId="0" borderId="0" applyFont="0" applyFill="0" applyBorder="0" applyAlignment="0" applyProtection="0"/>
    <xf numFmtId="188" fontId="8" fillId="0" borderId="0" applyFont="0" applyFill="0" applyBorder="0" applyAlignment="0" applyProtection="0"/>
    <xf numFmtId="197" fontId="13" fillId="0" borderId="0" applyFont="0" applyFill="0" applyBorder="0" applyAlignment="0" applyProtection="0"/>
    <xf numFmtId="44" fontId="1" fillId="0" borderId="0" applyFont="0" applyFill="0" applyBorder="0" applyAlignment="0" applyProtection="0"/>
    <xf numFmtId="212"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76" fontId="13" fillId="0" borderId="0" applyFont="0" applyFill="0" applyBorder="0" applyAlignment="0" applyProtection="0"/>
    <xf numFmtId="170" fontId="13" fillId="0" borderId="0" applyFont="0" applyFill="0" applyBorder="0" applyAlignment="0" applyProtection="0"/>
    <xf numFmtId="44" fontId="1" fillId="0" borderId="0" applyFont="0" applyFill="0" applyBorder="0" applyAlignment="0" applyProtection="0"/>
    <xf numFmtId="212" fontId="13" fillId="0" borderId="0" applyFont="0" applyFill="0" applyBorder="0" applyAlignment="0" applyProtection="0"/>
    <xf numFmtId="21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228" fontId="13" fillId="0" borderId="0" applyFill="0" applyBorder="0" applyAlignment="0" applyProtection="0"/>
    <xf numFmtId="0" fontId="16" fillId="0" borderId="0" applyFont="0" applyFill="0" applyBorder="0" applyAlignment="0" applyProtection="0"/>
    <xf numFmtId="212" fontId="13" fillId="0" borderId="0" applyFont="0" applyFill="0" applyBorder="0" applyAlignment="0" applyProtection="0"/>
    <xf numFmtId="228" fontId="13" fillId="0" borderId="0" applyFill="0" applyBorder="0" applyAlignment="0" applyProtection="0"/>
    <xf numFmtId="212" fontId="13" fillId="0" borderId="0" applyFont="0" applyFill="0" applyBorder="0" applyAlignment="0" applyProtection="0"/>
    <xf numFmtId="233" fontId="8" fillId="0" borderId="0" applyFont="0" applyFill="0" applyBorder="0" applyAlignment="0" applyProtection="0"/>
    <xf numFmtId="170" fontId="13" fillId="0" borderId="0" applyFont="0" applyFill="0" applyBorder="0" applyAlignment="0" applyProtection="0"/>
    <xf numFmtId="234" fontId="8" fillId="0" borderId="0" applyFont="0" applyFill="0" applyBorder="0" applyAlignment="0" applyProtection="0"/>
    <xf numFmtId="188" fontId="8" fillId="0" borderId="0" applyFont="0" applyFill="0" applyBorder="0" applyAlignment="0" applyProtection="0"/>
    <xf numFmtId="185" fontId="13" fillId="0" borderId="0" applyFont="0" applyFill="0" applyBorder="0" applyAlignment="0" applyProtection="0"/>
    <xf numFmtId="234" fontId="8" fillId="0" borderId="0" applyFont="0" applyFill="0" applyBorder="0" applyAlignment="0" applyProtection="0"/>
    <xf numFmtId="190" fontId="8" fillId="0" borderId="0" applyFont="0" applyFill="0" applyBorder="0" applyAlignment="0" applyProtection="0"/>
    <xf numFmtId="185" fontId="13" fillId="0" borderId="0" applyFont="0" applyFill="0" applyBorder="0" applyAlignment="0" applyProtection="0"/>
    <xf numFmtId="44" fontId="1" fillId="0" borderId="0" applyFont="0" applyFill="0" applyBorder="0" applyAlignment="0" applyProtection="0"/>
    <xf numFmtId="185" fontId="13"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170" fontId="13" fillId="0" borderId="0" applyFont="0" applyFill="0" applyBorder="0" applyAlignment="0" applyProtection="0"/>
    <xf numFmtId="21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10" fontId="8" fillId="0" borderId="0" applyFont="0" applyFill="0" applyBorder="0" applyAlignment="0" applyProtection="0"/>
    <xf numFmtId="203" fontId="8" fillId="0" borderId="0" applyFont="0" applyFill="0" applyBorder="0" applyAlignment="0" applyProtection="0"/>
    <xf numFmtId="210" fontId="8" fillId="0" borderId="0" applyFont="0" applyFill="0" applyBorder="0" applyAlignment="0" applyProtection="0"/>
    <xf numFmtId="185" fontId="13" fillId="0" borderId="0" applyFont="0" applyFill="0" applyBorder="0" applyAlignment="0" applyProtection="0"/>
    <xf numFmtId="44" fontId="13" fillId="0" borderId="0" applyFont="0" applyFill="0" applyBorder="0" applyAlignment="0" applyProtection="0"/>
    <xf numFmtId="176" fontId="8"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0" fontId="13" fillId="0" borderId="0" applyFill="0" applyBorder="0" applyAlignment="0" applyProtection="0"/>
    <xf numFmtId="188" fontId="8"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212" fontId="13" fillId="0" borderId="0" applyFont="0" applyFill="0" applyBorder="0" applyAlignment="0" applyProtection="0"/>
    <xf numFmtId="170" fontId="13" fillId="0" borderId="0" applyFont="0" applyFill="0" applyBorder="0" applyAlignment="0" applyProtection="0"/>
    <xf numFmtId="228" fontId="13" fillId="0" borderId="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228" fontId="13" fillId="0" borderId="0" applyFill="0" applyBorder="0" applyAlignment="0" applyProtection="0"/>
    <xf numFmtId="170" fontId="13" fillId="0" borderId="0" applyFont="0" applyFill="0" applyBorder="0" applyAlignment="0" applyProtection="0"/>
    <xf numFmtId="228" fontId="13" fillId="0" borderId="0" applyFill="0" applyBorder="0" applyAlignment="0" applyProtection="0"/>
    <xf numFmtId="212" fontId="13" fillId="0" borderId="0" applyFont="0" applyFill="0" applyBorder="0" applyAlignment="0" applyProtection="0"/>
    <xf numFmtId="197" fontId="13" fillId="0" borderId="0" applyFont="0" applyFill="0" applyBorder="0" applyAlignment="0" applyProtection="0"/>
    <xf numFmtId="223" fontId="13" fillId="0" borderId="0" applyFont="0" applyFill="0" applyBorder="0" applyAlignment="0" applyProtection="0"/>
    <xf numFmtId="189" fontId="14"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212" fontId="13" fillId="0" borderId="0" applyFont="0" applyFill="0" applyBorder="0" applyAlignment="0" applyProtection="0"/>
    <xf numFmtId="170" fontId="13" fillId="0" borderId="0" applyFont="0" applyFill="0" applyBorder="0" applyAlignment="0" applyProtection="0"/>
    <xf numFmtId="197" fontId="13" fillId="0" borderId="0" applyFont="0" applyFill="0" applyBorder="0" applyAlignment="0" applyProtection="0"/>
    <xf numFmtId="223"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70" fontId="13" fillId="0" borderId="0" applyFont="0" applyFill="0" applyBorder="0" applyAlignment="0" applyProtection="0"/>
    <xf numFmtId="212"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185" fontId="13" fillId="0" borderId="0" applyFont="0" applyFill="0" applyBorder="0" applyAlignment="0" applyProtection="0"/>
    <xf numFmtId="170" fontId="13"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44" fontId="1" fillId="0" borderId="0" applyFont="0" applyFill="0" applyBorder="0" applyAlignment="0" applyProtection="0"/>
    <xf numFmtId="185" fontId="1" fillId="0" borderId="0" applyFont="0" applyFill="0" applyBorder="0" applyAlignment="0" applyProtection="0"/>
    <xf numFmtId="185" fontId="16" fillId="0" borderId="0" applyFont="0" applyFill="0" applyBorder="0" applyAlignment="0" applyProtection="0"/>
    <xf numFmtId="170"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70" fontId="13" fillId="0" borderId="0" applyFont="0" applyFill="0" applyBorder="0" applyAlignment="0" applyProtection="0"/>
    <xf numFmtId="44"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0" fontId="13" fillId="0" borderId="0" applyFont="0" applyFill="0" applyBorder="0" applyAlignment="0" applyProtection="0"/>
    <xf numFmtId="44" fontId="13" fillId="0" borderId="0" applyFont="0" applyFill="0" applyBorder="0" applyAlignment="0" applyProtection="0"/>
    <xf numFmtId="190" fontId="8" fillId="0" borderId="0" applyFont="0" applyFill="0" applyBorder="0" applyAlignment="0" applyProtection="0"/>
    <xf numFmtId="170" fontId="1"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202" fontId="8" fillId="0" borderId="0" applyFont="0" applyFill="0" applyBorder="0" applyAlignment="0" applyProtection="0"/>
    <xf numFmtId="190" fontId="8" fillId="0" borderId="0" applyFont="0" applyFill="0" applyBorder="0" applyAlignment="0" applyProtection="0"/>
    <xf numFmtId="44" fontId="56" fillId="0" borderId="0" applyFont="0" applyFill="0" applyBorder="0" applyAlignment="0" applyProtection="0"/>
    <xf numFmtId="185" fontId="56" fillId="0" borderId="0" applyFont="0" applyFill="0" applyBorder="0" applyAlignment="0" applyProtection="0"/>
    <xf numFmtId="202" fontId="8" fillId="0" borderId="0" applyFont="0" applyFill="0" applyBorder="0" applyAlignment="0" applyProtection="0"/>
    <xf numFmtId="235" fontId="13" fillId="0" borderId="0"/>
    <xf numFmtId="0" fontId="59" fillId="15" borderId="0" applyNumberFormat="0" applyBorder="0" applyAlignment="0" applyProtection="0"/>
    <xf numFmtId="166" fontId="60" fillId="15" borderId="0" applyNumberFormat="0" applyBorder="0" applyAlignment="0" applyProtection="0"/>
    <xf numFmtId="0" fontId="59" fillId="15" borderId="0" applyNumberFormat="0" applyBorder="0" applyAlignment="0" applyProtection="0"/>
    <xf numFmtId="0" fontId="60" fillId="37" borderId="0" applyNumberFormat="0" applyBorder="0" applyAlignment="0" applyProtection="0"/>
    <xf numFmtId="166" fontId="60" fillId="15" borderId="0" applyNumberFormat="0" applyBorder="0" applyAlignment="0" applyProtection="0"/>
    <xf numFmtId="166" fontId="60" fillId="15" borderId="0" applyNumberFormat="0" applyBorder="0" applyAlignment="0" applyProtection="0"/>
    <xf numFmtId="169" fontId="61" fillId="15" borderId="0" applyNumberFormat="0" applyBorder="0" applyAlignment="0" applyProtection="0"/>
    <xf numFmtId="0" fontId="62" fillId="0" borderId="0"/>
    <xf numFmtId="0" fontId="62" fillId="0" borderId="0"/>
    <xf numFmtId="0" fontId="14" fillId="0" borderId="0"/>
    <xf numFmtId="202" fontId="63" fillId="0" borderId="0"/>
    <xf numFmtId="0" fontId="5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166" fontId="16" fillId="0" borderId="0"/>
    <xf numFmtId="0" fontId="13" fillId="0" borderId="0"/>
    <xf numFmtId="0" fontId="13" fillId="0" borderId="0"/>
    <xf numFmtId="0" fontId="5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3" fillId="0" borderId="0"/>
    <xf numFmtId="0" fontId="13" fillId="0" borderId="0"/>
    <xf numFmtId="165" fontId="56" fillId="0" borderId="0"/>
    <xf numFmtId="0" fontId="1" fillId="0" borderId="0"/>
    <xf numFmtId="0" fontId="13" fillId="0" borderId="0"/>
    <xf numFmtId="166" fontId="16" fillId="0" borderId="0"/>
    <xf numFmtId="166" fontId="16" fillId="0" borderId="0"/>
    <xf numFmtId="165" fontId="56"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6" fillId="0" borderId="0"/>
    <xf numFmtId="0" fontId="13" fillId="0" borderId="0"/>
    <xf numFmtId="0" fontId="8" fillId="0" borderId="0"/>
    <xf numFmtId="166" fontId="16"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166" fontId="16"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8"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6" fillId="0" borderId="0"/>
    <xf numFmtId="0" fontId="8" fillId="0" borderId="0"/>
    <xf numFmtId="166" fontId="16" fillId="0" borderId="0"/>
    <xf numFmtId="166" fontId="16" fillId="0" borderId="0"/>
    <xf numFmtId="0" fontId="1" fillId="0" borderId="0"/>
    <xf numFmtId="0" fontId="1" fillId="0" borderId="0"/>
    <xf numFmtId="0" fontId="1" fillId="0" borderId="0"/>
    <xf numFmtId="0" fontId="1" fillId="0" borderId="0"/>
    <xf numFmtId="0" fontId="13" fillId="0" borderId="0"/>
    <xf numFmtId="0" fontId="8" fillId="0" borderId="0"/>
    <xf numFmtId="166" fontId="16" fillId="0" borderId="0"/>
    <xf numFmtId="0" fontId="1" fillId="0" borderId="0"/>
    <xf numFmtId="166" fontId="16" fillId="0" borderId="0"/>
    <xf numFmtId="0" fontId="13"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6" fillId="0" borderId="0"/>
    <xf numFmtId="0" fontId="13"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6" fillId="0" borderId="0"/>
    <xf numFmtId="0" fontId="13" fillId="0" borderId="0"/>
    <xf numFmtId="0" fontId="8" fillId="0" borderId="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166" fontId="1" fillId="0" borderId="0"/>
    <xf numFmtId="166" fontId="1" fillId="0" borderId="0"/>
    <xf numFmtId="166" fontId="1" fillId="0" borderId="0"/>
    <xf numFmtId="166" fontId="1" fillId="0" borderId="0"/>
    <xf numFmtId="0" fontId="13" fillId="0" borderId="0"/>
    <xf numFmtId="166" fontId="1" fillId="0" borderId="0"/>
    <xf numFmtId="166" fontId="1"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8" fillId="0" borderId="0"/>
    <xf numFmtId="0" fontId="1" fillId="0" borderId="0"/>
    <xf numFmtId="0" fontId="13" fillId="0" borderId="0"/>
    <xf numFmtId="0" fontId="1" fillId="0" borderId="0"/>
    <xf numFmtId="0" fontId="13" fillId="0" borderId="0"/>
    <xf numFmtId="0" fontId="8" fillId="0" borderId="0"/>
    <xf numFmtId="0" fontId="1" fillId="0" borderId="0"/>
    <xf numFmtId="0" fontId="1" fillId="0" borderId="0"/>
    <xf numFmtId="0" fontId="8" fillId="0" borderId="0"/>
    <xf numFmtId="0" fontId="1" fillId="0" borderId="0"/>
    <xf numFmtId="0" fontId="8" fillId="0" borderId="0"/>
    <xf numFmtId="0" fontId="13" fillId="0" borderId="0"/>
    <xf numFmtId="0" fontId="8" fillId="0" borderId="0"/>
    <xf numFmtId="0" fontId="13" fillId="0" borderId="0"/>
    <xf numFmtId="0" fontId="1" fillId="0" borderId="0"/>
    <xf numFmtId="0" fontId="1" fillId="0" borderId="0"/>
    <xf numFmtId="0" fontId="8" fillId="0" borderId="0"/>
    <xf numFmtId="0" fontId="13" fillId="0" borderId="0"/>
    <xf numFmtId="0" fontId="8"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8"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 fillId="0" borderId="0"/>
    <xf numFmtId="0" fontId="8"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3" fillId="0" borderId="0"/>
    <xf numFmtId="0" fontId="13" fillId="0" borderId="0"/>
    <xf numFmtId="166" fontId="8" fillId="0" borderId="0"/>
    <xf numFmtId="0" fontId="8" fillId="0" borderId="0"/>
    <xf numFmtId="0" fontId="8" fillId="0" borderId="0"/>
    <xf numFmtId="0" fontId="13" fillId="0" borderId="0"/>
    <xf numFmtId="0" fontId="8" fillId="0" borderId="0"/>
    <xf numFmtId="166" fontId="8" fillId="0" borderId="0"/>
    <xf numFmtId="0" fontId="1" fillId="0" borderId="0"/>
    <xf numFmtId="0" fontId="13" fillId="0" borderId="0"/>
    <xf numFmtId="39" fontId="62" fillId="0" borderId="0"/>
    <xf numFmtId="0" fontId="8"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8" fillId="0" borderId="0"/>
    <xf numFmtId="0" fontId="13" fillId="0" borderId="0"/>
    <xf numFmtId="0" fontId="8" fillId="0" borderId="0"/>
    <xf numFmtId="0" fontId="8" fillId="0" borderId="0"/>
    <xf numFmtId="0" fontId="13" fillId="0" borderId="0"/>
    <xf numFmtId="0" fontId="8" fillId="0" borderId="0"/>
    <xf numFmtId="0" fontId="8" fillId="0" borderId="0"/>
    <xf numFmtId="0" fontId="13" fillId="0" borderId="0"/>
    <xf numFmtId="0" fontId="8" fillId="0" borderId="0"/>
    <xf numFmtId="0" fontId="13" fillId="0" borderId="0"/>
    <xf numFmtId="0" fontId="64" fillId="0" borderId="0"/>
    <xf numFmtId="0" fontId="8" fillId="0" borderId="0"/>
    <xf numFmtId="0" fontId="13" fillId="0" borderId="0"/>
    <xf numFmtId="166" fontId="1" fillId="0" borderId="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166" fontId="1" fillId="0" borderId="0"/>
    <xf numFmtId="166" fontId="1" fillId="0" borderId="0"/>
    <xf numFmtId="166" fontId="1" fillId="0" borderId="0"/>
    <xf numFmtId="166" fontId="1" fillId="0" borderId="0"/>
    <xf numFmtId="0" fontId="13" fillId="0" borderId="0"/>
    <xf numFmtId="166" fontId="1" fillId="0" borderId="0"/>
    <xf numFmtId="166" fontId="1" fillId="0" borderId="0"/>
    <xf numFmtId="166" fontId="13" fillId="0" borderId="0"/>
    <xf numFmtId="166"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3" fillId="0" borderId="0"/>
    <xf numFmtId="166" fontId="13" fillId="0" borderId="0"/>
    <xf numFmtId="0" fontId="13" fillId="0" borderId="0"/>
    <xf numFmtId="0" fontId="13"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8" fillId="0" borderId="0"/>
    <xf numFmtId="0" fontId="13" fillId="0" borderId="0"/>
    <xf numFmtId="0" fontId="8"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40" fillId="0" borderId="0" applyNumberFormat="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8" fillId="0" borderId="0"/>
    <xf numFmtId="0" fontId="13" fillId="0" borderId="0"/>
    <xf numFmtId="0" fontId="13" fillId="0" borderId="0"/>
    <xf numFmtId="0" fontId="13" fillId="0" borderId="0"/>
    <xf numFmtId="0" fontId="32" fillId="0" borderId="0"/>
    <xf numFmtId="0" fontId="13" fillId="0" borderId="0"/>
    <xf numFmtId="0" fontId="1" fillId="0" borderId="0"/>
    <xf numFmtId="0" fontId="13" fillId="0" borderId="0"/>
    <xf numFmtId="0" fontId="65" fillId="0" borderId="0" applyNumberFormat="0" applyFill="0" applyBorder="0" applyProtection="0">
      <alignment vertical="top" wrapText="1"/>
    </xf>
    <xf numFmtId="0" fontId="8" fillId="0" borderId="0"/>
    <xf numFmtId="0" fontId="8" fillId="0" borderId="0"/>
    <xf numFmtId="0" fontId="1" fillId="0" borderId="0"/>
    <xf numFmtId="0" fontId="13" fillId="0" borderId="0"/>
    <xf numFmtId="0" fontId="8" fillId="0" borderId="0"/>
    <xf numFmtId="0" fontId="13"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3" fillId="0" borderId="0"/>
    <xf numFmtId="0" fontId="13" fillId="0" borderId="0"/>
    <xf numFmtId="0" fontId="8"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62" fillId="0" borderId="0"/>
    <xf numFmtId="0" fontId="8" fillId="0" borderId="0"/>
    <xf numFmtId="0" fontId="1" fillId="0" borderId="0"/>
    <xf numFmtId="226" fontId="14" fillId="0" borderId="0"/>
    <xf numFmtId="4" fontId="66"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8" fillId="0" borderId="0"/>
    <xf numFmtId="0" fontId="13" fillId="0" borderId="10"/>
    <xf numFmtId="0" fontId="13" fillId="0" borderId="10"/>
    <xf numFmtId="0" fontId="13" fillId="0" borderId="10"/>
    <xf numFmtId="0" fontId="1" fillId="0" borderId="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 fillId="0" borderId="0"/>
    <xf numFmtId="166" fontId="8" fillId="0" borderId="0"/>
    <xf numFmtId="166" fontId="8" fillId="0" borderId="0"/>
    <xf numFmtId="166" fontId="8" fillId="0" borderId="0"/>
    <xf numFmtId="166" fontId="8" fillId="0" borderId="0"/>
    <xf numFmtId="166" fontId="8" fillId="0" borderId="0"/>
    <xf numFmtId="0" fontId="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166" fontId="8" fillId="0" borderId="0"/>
    <xf numFmtId="0" fontId="65" fillId="0" borderId="0" applyNumberFormat="0" applyFill="0" applyBorder="0" applyProtection="0">
      <alignment vertical="top" wrapText="1"/>
    </xf>
    <xf numFmtId="0" fontId="1" fillId="0" borderId="0"/>
    <xf numFmtId="0" fontId="1" fillId="0" borderId="0"/>
    <xf numFmtId="0" fontId="1" fillId="0" borderId="0"/>
    <xf numFmtId="0" fontId="1" fillId="0" borderId="0"/>
    <xf numFmtId="0" fontId="8"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8" fillId="0" borderId="0"/>
    <xf numFmtId="0" fontId="8" fillId="0" borderId="0"/>
    <xf numFmtId="236" fontId="14" fillId="0" borderId="0"/>
    <xf numFmtId="0" fontId="1" fillId="0" borderId="0"/>
    <xf numFmtId="166" fontId="8" fillId="0" borderId="0"/>
    <xf numFmtId="0" fontId="8" fillId="0" borderId="0"/>
    <xf numFmtId="0" fontId="32" fillId="0" borderId="0"/>
    <xf numFmtId="0" fontId="13" fillId="0" borderId="0"/>
    <xf numFmtId="166" fontId="8" fillId="0" borderId="0"/>
    <xf numFmtId="166" fontId="8" fillId="0" borderId="0"/>
    <xf numFmtId="0" fontId="13" fillId="0" borderId="0"/>
    <xf numFmtId="0" fontId="8" fillId="0" borderId="0"/>
    <xf numFmtId="166" fontId="8" fillId="0" borderId="0"/>
    <xf numFmtId="0" fontId="1" fillId="0" borderId="0"/>
    <xf numFmtId="0" fontId="8" fillId="0" borderId="0"/>
    <xf numFmtId="166" fontId="8" fillId="0" borderId="0"/>
    <xf numFmtId="0" fontId="8" fillId="0" borderId="0"/>
    <xf numFmtId="166" fontId="8" fillId="0" borderId="0"/>
    <xf numFmtId="0" fontId="8" fillId="0" borderId="0"/>
    <xf numFmtId="166" fontId="8" fillId="0" borderId="0"/>
    <xf numFmtId="0" fontId="8" fillId="0" borderId="0"/>
    <xf numFmtId="166" fontId="8" fillId="0" borderId="0"/>
    <xf numFmtId="0" fontId="8" fillId="0" borderId="0"/>
    <xf numFmtId="166" fontId="8" fillId="0" borderId="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3" fillId="0" borderId="1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166" fontId="8" fillId="0" borderId="0"/>
    <xf numFmtId="0" fontId="1" fillId="0" borderId="0"/>
    <xf numFmtId="166" fontId="8" fillId="0" borderId="0"/>
    <xf numFmtId="166" fontId="8" fillId="0" borderId="0"/>
    <xf numFmtId="166" fontId="8" fillId="0" borderId="0"/>
    <xf numFmtId="166" fontId="8" fillId="0" borderId="0"/>
    <xf numFmtId="0" fontId="8" fillId="0" borderId="0"/>
    <xf numFmtId="0" fontId="13" fillId="0" borderId="0"/>
    <xf numFmtId="0" fontId="13" fillId="0" borderId="0"/>
    <xf numFmtId="0" fontId="62"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66"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8" fillId="0" borderId="0"/>
    <xf numFmtId="0" fontId="8" fillId="0" borderId="0"/>
    <xf numFmtId="0" fontId="65" fillId="0" borderId="0" applyNumberFormat="0" applyFill="0" applyBorder="0" applyProtection="0">
      <alignment vertical="top" wrapText="1"/>
    </xf>
    <xf numFmtId="0" fontId="13" fillId="0" borderId="0"/>
    <xf numFmtId="0" fontId="8" fillId="0" borderId="0"/>
    <xf numFmtId="166" fontId="8" fillId="0" borderId="0"/>
    <xf numFmtId="0" fontId="13" fillId="0" borderId="0"/>
    <xf numFmtId="0" fontId="8" fillId="0" borderId="0"/>
    <xf numFmtId="166" fontId="8" fillId="0" borderId="0"/>
    <xf numFmtId="0" fontId="8" fillId="0" borderId="0"/>
    <xf numFmtId="0" fontId="13" fillId="0" borderId="0"/>
    <xf numFmtId="166" fontId="8" fillId="0" borderId="0"/>
    <xf numFmtId="0" fontId="1" fillId="0" borderId="0"/>
    <xf numFmtId="166" fontId="8" fillId="0" borderId="0"/>
    <xf numFmtId="0" fontId="13" fillId="0" borderId="0"/>
    <xf numFmtId="166" fontId="8" fillId="0" borderId="0"/>
    <xf numFmtId="0" fontId="13" fillId="0" borderId="0"/>
    <xf numFmtId="166" fontId="8" fillId="0" borderId="0"/>
    <xf numFmtId="0" fontId="13" fillId="0" borderId="0"/>
    <xf numFmtId="166" fontId="8" fillId="0" borderId="0"/>
    <xf numFmtId="0" fontId="13" fillId="0" borderId="0"/>
    <xf numFmtId="166"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0" fontId="58" fillId="0" borderId="0"/>
    <xf numFmtId="0" fontId="8" fillId="0" borderId="0"/>
    <xf numFmtId="0" fontId="8" fillId="0" borderId="0"/>
    <xf numFmtId="166"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8" fillId="0" borderId="0"/>
    <xf numFmtId="0" fontId="13" fillId="0" borderId="0"/>
    <xf numFmtId="0" fontId="16" fillId="0" borderId="0"/>
    <xf numFmtId="0" fontId="65" fillId="0" borderId="0" applyNumberFormat="0" applyFill="0" applyBorder="0" applyProtection="0">
      <alignment vertical="top" wrapText="1"/>
    </xf>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8" fillId="0" borderId="0"/>
    <xf numFmtId="0" fontId="13" fillId="0" borderId="0"/>
    <xf numFmtId="0" fontId="8" fillId="0" borderId="0"/>
    <xf numFmtId="166" fontId="16" fillId="0" borderId="0"/>
    <xf numFmtId="0" fontId="8" fillId="0" borderId="0"/>
    <xf numFmtId="0" fontId="58" fillId="0" borderId="0"/>
    <xf numFmtId="0" fontId="8" fillId="0" borderId="0"/>
    <xf numFmtId="0" fontId="8" fillId="0" borderId="0"/>
    <xf numFmtId="0" fontId="8" fillId="0" borderId="0"/>
    <xf numFmtId="0" fontId="8" fillId="0" borderId="0"/>
    <xf numFmtId="0" fontId="13" fillId="0" borderId="0"/>
    <xf numFmtId="0" fontId="13" fillId="0" borderId="0"/>
    <xf numFmtId="0" fontId="8" fillId="0" borderId="0"/>
    <xf numFmtId="0" fontId="8"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8" fillId="0" borderId="0"/>
    <xf numFmtId="0" fontId="13" fillId="0" borderId="0"/>
    <xf numFmtId="0" fontId="65" fillId="0" borderId="0" applyNumberFormat="0" applyFill="0" applyBorder="0" applyProtection="0">
      <alignmen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66" fontId="16" fillId="0" borderId="0"/>
    <xf numFmtId="0" fontId="13" fillId="0" borderId="0"/>
    <xf numFmtId="0" fontId="8"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3" fillId="0" borderId="0"/>
    <xf numFmtId="0" fontId="13" fillId="0" borderId="0"/>
    <xf numFmtId="0" fontId="56" fillId="0" borderId="0"/>
    <xf numFmtId="4" fontId="40" fillId="0" borderId="0" applyNumberFormat="0"/>
    <xf numFmtId="0" fontId="13" fillId="0" borderId="0"/>
    <xf numFmtId="0" fontId="56"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0" borderId="0" applyNumberFormat="0" applyFill="0" applyBorder="0" applyProtection="0">
      <alignment vertical="top" wrapTex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66" fontId="16" fillId="0" borderId="0"/>
    <xf numFmtId="0" fontId="13" fillId="0" borderId="0"/>
    <xf numFmtId="0" fontId="13" fillId="0" borderId="0"/>
    <xf numFmtId="0" fontId="8" fillId="0" borderId="0"/>
    <xf numFmtId="0" fontId="13" fillId="0" borderId="0"/>
    <xf numFmtId="0" fontId="13" fillId="0" borderId="0"/>
    <xf numFmtId="0" fontId="65" fillId="0" borderId="0" applyNumberFormat="0" applyFill="0" applyBorder="0" applyProtection="0">
      <alignment vertical="top" wrapText="1"/>
    </xf>
    <xf numFmtId="0" fontId="13" fillId="0" borderId="0"/>
    <xf numFmtId="0" fontId="13" fillId="0" borderId="0"/>
    <xf numFmtId="0" fontId="13" fillId="0" borderId="0"/>
    <xf numFmtId="0" fontId="13" fillId="0" borderId="0"/>
    <xf numFmtId="0" fontId="13" fillId="0" borderId="0"/>
    <xf numFmtId="0" fontId="56" fillId="0" borderId="0"/>
    <xf numFmtId="0" fontId="56" fillId="0" borderId="0"/>
    <xf numFmtId="4" fontId="40" fillId="0" borderId="0" applyNumberFormat="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67" fillId="0" borderId="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0" fontId="13"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0" fontId="13"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166" fontId="8"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13" fillId="9" borderId="32" applyNumberFormat="0" applyFont="0" applyAlignment="0" applyProtection="0"/>
    <xf numFmtId="0" fontId="8" fillId="9" borderId="32" applyNumberFormat="0" applyFont="0" applyAlignment="0" applyProtection="0"/>
    <xf numFmtId="0" fontId="68" fillId="39"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39" borderId="33" applyNumberFormat="0" applyAlignment="0" applyProtection="0"/>
    <xf numFmtId="0" fontId="68" fillId="40" borderId="33" applyNumberFormat="0" applyAlignment="0" applyProtection="0"/>
    <xf numFmtId="0" fontId="68" fillId="39"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39"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0" fontId="68" fillId="40" borderId="33"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9" fontId="58"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56"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0" fillId="0" borderId="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5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56"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 fontId="13" fillId="0" borderId="0"/>
    <xf numFmtId="38" fontId="69" fillId="0" borderId="0"/>
    <xf numFmtId="166" fontId="68" fillId="41" borderId="33" applyNumberFormat="0" applyAlignment="0" applyProtection="0"/>
    <xf numFmtId="0" fontId="68" fillId="39"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166" fontId="68" fillId="41" borderId="33" applyNumberFormat="0" applyAlignment="0" applyProtection="0"/>
    <xf numFmtId="0" fontId="70" fillId="0" borderId="0" applyNumberFormat="0" applyFill="0" applyBorder="0" applyAlignment="0" applyProtection="0"/>
    <xf numFmtId="166" fontId="27" fillId="0" borderId="0" applyNumberFormat="0" applyFill="0" applyBorder="0" applyAlignment="0" applyProtection="0"/>
    <xf numFmtId="0" fontId="27" fillId="0" borderId="0" applyNumberFormat="0" applyFill="0" applyBorder="0" applyAlignment="0" applyProtection="0"/>
    <xf numFmtId="166" fontId="27" fillId="0" borderId="0" applyNumberFormat="0" applyFill="0" applyBorder="0" applyAlignment="0" applyProtection="0"/>
    <xf numFmtId="166" fontId="27" fillId="0" borderId="0" applyNumberFormat="0" applyFill="0" applyBorder="0" applyAlignment="0" applyProtection="0"/>
    <xf numFmtId="166" fontId="42" fillId="0" borderId="0" applyNumberFormat="0" applyFill="0" applyBorder="0" applyAlignment="0" applyProtection="0"/>
    <xf numFmtId="0" fontId="42" fillId="0" borderId="0" applyNumberFormat="0" applyFill="0" applyBorder="0" applyAlignment="0" applyProtection="0"/>
    <xf numFmtId="166" fontId="42" fillId="0" borderId="0" applyNumberFormat="0" applyFill="0" applyBorder="0" applyAlignment="0" applyProtection="0"/>
    <xf numFmtId="166" fontId="42"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66" fontId="35" fillId="0" borderId="34" applyNumberFormat="0" applyFill="0" applyAlignment="0" applyProtection="0"/>
    <xf numFmtId="0" fontId="46" fillId="0" borderId="28" applyNumberFormat="0" applyFill="0" applyAlignment="0" applyProtection="0"/>
    <xf numFmtId="166" fontId="35" fillId="0" borderId="34" applyNumberFormat="0" applyFill="0" applyAlignment="0" applyProtection="0"/>
    <xf numFmtId="166" fontId="35" fillId="0" borderId="34" applyNumberFormat="0" applyFill="0" applyAlignment="0" applyProtection="0"/>
    <xf numFmtId="166" fontId="49" fillId="0" borderId="35" applyNumberFormat="0" applyFill="0" applyAlignment="0" applyProtection="0"/>
    <xf numFmtId="0" fontId="48" fillId="0" borderId="29" applyNumberFormat="0" applyFill="0" applyAlignment="0" applyProtection="0"/>
    <xf numFmtId="166" fontId="49" fillId="0" borderId="35" applyNumberFormat="0" applyFill="0" applyAlignment="0" applyProtection="0"/>
    <xf numFmtId="166" fontId="49" fillId="0" borderId="35"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0" fontId="38" fillId="0" borderId="30"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37" fillId="0" borderId="36" applyNumberFormat="0" applyFill="0" applyAlignment="0" applyProtection="0"/>
    <xf numFmtId="166" fontId="70" fillId="0" borderId="0" applyNumberFormat="0" applyFill="0" applyBorder="0" applyAlignment="0" applyProtection="0"/>
    <xf numFmtId="0" fontId="71"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0" fontId="70" fillId="0" borderId="0" applyNumberFormat="0" applyFill="0" applyBorder="0" applyAlignment="0" applyProtection="0"/>
    <xf numFmtId="0" fontId="34" fillId="0" borderId="37"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0" fontId="34" fillId="0" borderId="39"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0" fontId="13" fillId="0" borderId="40" applyNumberFormat="0" applyFont="0" applyFill="0" applyAlignment="0" applyProtection="0"/>
    <xf numFmtId="0" fontId="13" fillId="0" borderId="40" applyNumberFormat="0" applyFon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166" fontId="34" fillId="0" borderId="38" applyNumberFormat="0" applyFill="0" applyAlignment="0" applyProtection="0"/>
    <xf numFmtId="217" fontId="13" fillId="0" borderId="0" applyFont="0" applyFill="0" applyBorder="0" applyAlignment="0" applyProtection="0"/>
    <xf numFmtId="217" fontId="13"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2" fillId="0" borderId="0"/>
    <xf numFmtId="0" fontId="73" fillId="0" borderId="0" applyFont="0" applyFill="0" applyBorder="0" applyAlignment="0" applyProtection="0"/>
    <xf numFmtId="0" fontId="73" fillId="0" borderId="0" applyFont="0" applyFill="0" applyBorder="0" applyAlignment="0" applyProtection="0"/>
    <xf numFmtId="0" fontId="74" fillId="0" borderId="0"/>
  </cellStyleXfs>
  <cellXfs count="99">
    <xf numFmtId="0" fontId="0" fillId="0" borderId="0" xfId="0"/>
    <xf numFmtId="0" fontId="6" fillId="4" borderId="0" xfId="2" applyFont="1" applyFill="1"/>
    <xf numFmtId="0" fontId="7" fillId="4" borderId="4" xfId="2" applyFont="1" applyFill="1" applyBorder="1" applyAlignment="1">
      <alignment horizontal="centerContinuous" vertical="center"/>
    </xf>
    <xf numFmtId="4" fontId="10" fillId="4" borderId="7" xfId="4" applyNumberFormat="1" applyFont="1" applyFill="1" applyBorder="1" applyAlignment="1">
      <alignment horizontal="center" vertical="center"/>
    </xf>
    <xf numFmtId="4" fontId="10" fillId="4" borderId="7" xfId="5" applyNumberFormat="1" applyFont="1" applyFill="1" applyBorder="1" applyAlignment="1">
      <alignment horizontal="right" vertical="center"/>
    </xf>
    <xf numFmtId="4" fontId="10" fillId="4" borderId="10" xfId="0" applyNumberFormat="1" applyFont="1" applyFill="1" applyBorder="1" applyAlignment="1">
      <alignment horizontal="right" wrapText="1"/>
    </xf>
    <xf numFmtId="4" fontId="10" fillId="4" borderId="10" xfId="0" applyNumberFormat="1" applyFont="1" applyFill="1" applyBorder="1" applyAlignment="1">
      <alignment vertical="top" wrapText="1"/>
    </xf>
    <xf numFmtId="4" fontId="10" fillId="4" borderId="12" xfId="0" applyNumberFormat="1" applyFont="1" applyFill="1" applyBorder="1" applyAlignment="1">
      <alignment vertical="top" wrapText="1"/>
    </xf>
    <xf numFmtId="4" fontId="10" fillId="4" borderId="13" xfId="0" applyNumberFormat="1" applyFont="1" applyFill="1" applyBorder="1" applyAlignment="1">
      <alignment vertical="top" wrapText="1"/>
    </xf>
    <xf numFmtId="4" fontId="7" fillId="4" borderId="10" xfId="0" applyNumberFormat="1" applyFont="1" applyFill="1" applyBorder="1" applyAlignment="1">
      <alignment vertical="top" wrapText="1"/>
    </xf>
    <xf numFmtId="4" fontId="10" fillId="4" borderId="20" xfId="0" applyNumberFormat="1" applyFont="1" applyFill="1" applyBorder="1" applyAlignment="1">
      <alignment vertical="top" wrapText="1"/>
    </xf>
    <xf numFmtId="4" fontId="10" fillId="4" borderId="16" xfId="0" applyNumberFormat="1" applyFont="1" applyFill="1" applyBorder="1" applyAlignment="1">
      <alignment horizontal="right"/>
    </xf>
    <xf numFmtId="10" fontId="10" fillId="4" borderId="0" xfId="1" applyNumberFormat="1" applyFont="1" applyFill="1" applyBorder="1" applyAlignment="1">
      <alignment horizontal="right" wrapText="1"/>
    </xf>
    <xf numFmtId="4" fontId="10" fillId="4" borderId="0" xfId="0" applyNumberFormat="1" applyFont="1" applyFill="1" applyBorder="1" applyAlignment="1">
      <alignment horizontal="right" wrapText="1"/>
    </xf>
    <xf numFmtId="4" fontId="10" fillId="4" borderId="13" xfId="4" applyNumberFormat="1" applyFont="1" applyFill="1" applyBorder="1" applyAlignment="1">
      <alignment horizontal="center" vertical="center"/>
    </xf>
    <xf numFmtId="4" fontId="10" fillId="4" borderId="13" xfId="5" applyNumberFormat="1" applyFont="1" applyFill="1" applyBorder="1" applyAlignment="1">
      <alignment horizontal="right" vertical="center"/>
    </xf>
    <xf numFmtId="0" fontId="7" fillId="4" borderId="0" xfId="3946" applyFont="1" applyFill="1" applyBorder="1" applyAlignment="1">
      <alignment horizontal="left" vertical="center"/>
    </xf>
    <xf numFmtId="0" fontId="10" fillId="4" borderId="0" xfId="9" applyNumberFormat="1" applyFont="1" applyFill="1" applyBorder="1" applyAlignment="1">
      <alignment horizontal="left" vertical="center" wrapText="1"/>
    </xf>
    <xf numFmtId="0" fontId="75" fillId="4" borderId="0" xfId="9" applyNumberFormat="1" applyFont="1" applyFill="1" applyBorder="1" applyAlignment="1">
      <alignment horizontal="right" vertical="center"/>
    </xf>
    <xf numFmtId="0" fontId="75" fillId="4" borderId="0" xfId="9" applyNumberFormat="1" applyFont="1" applyFill="1" applyBorder="1" applyAlignment="1">
      <alignment horizontal="center" vertical="center"/>
    </xf>
    <xf numFmtId="4" fontId="7" fillId="4" borderId="0" xfId="3451" applyNumberFormat="1" applyFont="1" applyFill="1" applyBorder="1" applyAlignment="1">
      <alignment horizontal="left" vertical="center"/>
    </xf>
    <xf numFmtId="4" fontId="10" fillId="4" borderId="0" xfId="9" applyNumberFormat="1" applyFont="1" applyFill="1" applyBorder="1" applyAlignment="1">
      <alignment vertical="center"/>
    </xf>
    <xf numFmtId="0" fontId="7" fillId="4" borderId="0" xfId="9" applyNumberFormat="1" applyFont="1" applyFill="1" applyBorder="1" applyAlignment="1">
      <alignment vertical="center"/>
    </xf>
    <xf numFmtId="0" fontId="7" fillId="4" borderId="0" xfId="9" applyNumberFormat="1" applyFont="1" applyFill="1" applyBorder="1" applyAlignment="1">
      <alignment horizontal="left" vertical="center"/>
    </xf>
    <xf numFmtId="0" fontId="7" fillId="4" borderId="0" xfId="9" applyNumberFormat="1" applyFont="1" applyFill="1" applyBorder="1" applyAlignment="1">
      <alignment horizontal="left" vertical="center" wrapText="1"/>
    </xf>
    <xf numFmtId="4" fontId="76" fillId="4" borderId="0" xfId="9" applyNumberFormat="1" applyFont="1" applyFill="1" applyBorder="1" applyAlignment="1">
      <alignment horizontal="center" vertical="center"/>
    </xf>
    <xf numFmtId="4" fontId="10" fillId="4" borderId="9" xfId="6" applyNumberFormat="1" applyFont="1" applyFill="1" applyBorder="1" applyAlignment="1">
      <alignment horizontal="center" vertical="top" wrapText="1"/>
    </xf>
    <xf numFmtId="4" fontId="10" fillId="4" borderId="10" xfId="0" applyNumberFormat="1" applyFont="1" applyFill="1" applyBorder="1" applyAlignment="1">
      <alignment horizontal="right"/>
    </xf>
    <xf numFmtId="4" fontId="7" fillId="4" borderId="42" xfId="0" applyNumberFormat="1" applyFont="1" applyFill="1" applyBorder="1" applyAlignment="1">
      <alignment vertical="top" wrapText="1"/>
    </xf>
    <xf numFmtId="0" fontId="9" fillId="4" borderId="0" xfId="4" applyFont="1" applyFill="1" applyBorder="1" applyAlignment="1">
      <alignment vertical="center"/>
    </xf>
    <xf numFmtId="4" fontId="10" fillId="4" borderId="10" xfId="0" applyNumberFormat="1" applyFont="1" applyFill="1" applyBorder="1" applyAlignment="1">
      <alignment horizontal="center" wrapText="1"/>
    </xf>
    <xf numFmtId="3" fontId="7" fillId="4" borderId="9" xfId="0" applyNumberFormat="1" applyFont="1" applyFill="1" applyBorder="1" applyAlignment="1">
      <alignment horizontal="center" vertical="center"/>
    </xf>
    <xf numFmtId="4" fontId="10" fillId="4" borderId="42" xfId="0" applyNumberFormat="1" applyFont="1" applyFill="1" applyBorder="1" applyAlignment="1">
      <alignment horizontal="right"/>
    </xf>
    <xf numFmtId="4" fontId="10" fillId="4" borderId="42" xfId="0" applyNumberFormat="1" applyFont="1" applyFill="1" applyBorder="1" applyAlignment="1">
      <alignment horizontal="center" wrapText="1"/>
    </xf>
    <xf numFmtId="4" fontId="10" fillId="4" borderId="42" xfId="0" applyNumberFormat="1" applyFont="1" applyFill="1" applyBorder="1" applyAlignment="1">
      <alignment horizontal="right" wrapText="1"/>
    </xf>
    <xf numFmtId="4" fontId="7" fillId="4" borderId="10" xfId="0" applyNumberFormat="1" applyFont="1" applyFill="1" applyBorder="1" applyAlignment="1">
      <alignment vertical="center" wrapText="1"/>
    </xf>
    <xf numFmtId="10" fontId="7" fillId="4" borderId="0" xfId="1" applyNumberFormat="1" applyFont="1" applyFill="1" applyBorder="1" applyAlignment="1">
      <alignment horizontal="right" wrapText="1"/>
    </xf>
    <xf numFmtId="4" fontId="10" fillId="4" borderId="20" xfId="0" applyNumberFormat="1" applyFont="1" applyFill="1" applyBorder="1" applyAlignment="1">
      <alignment horizontal="right" wrapText="1"/>
    </xf>
    <xf numFmtId="4" fontId="10" fillId="4" borderId="13" xfId="0" applyNumberFormat="1" applyFont="1" applyFill="1" applyBorder="1" applyAlignment="1">
      <alignment horizontal="right" wrapText="1"/>
    </xf>
    <xf numFmtId="4" fontId="9" fillId="4" borderId="0" xfId="4" applyNumberFormat="1" applyFont="1" applyFill="1" applyBorder="1" applyAlignment="1">
      <alignment vertical="center"/>
    </xf>
    <xf numFmtId="4" fontId="9" fillId="4" borderId="0" xfId="4" applyNumberFormat="1" applyFont="1" applyFill="1" applyBorder="1" applyAlignment="1">
      <alignment horizontal="left" vertical="center" wrapText="1"/>
    </xf>
    <xf numFmtId="4" fontId="9" fillId="4" borderId="0" xfId="4" applyNumberFormat="1" applyFont="1" applyFill="1" applyBorder="1" applyAlignment="1">
      <alignment horizontal="center" vertical="center"/>
    </xf>
    <xf numFmtId="4" fontId="11" fillId="4" borderId="0" xfId="4" applyNumberFormat="1" applyFont="1" applyFill="1" applyBorder="1" applyAlignment="1">
      <alignment vertical="center"/>
    </xf>
    <xf numFmtId="0" fontId="7" fillId="4" borderId="3" xfId="2" applyFont="1" applyFill="1" applyBorder="1" applyAlignment="1">
      <alignment horizontal="centerContinuous" vertical="center"/>
    </xf>
    <xf numFmtId="0" fontId="7" fillId="4" borderId="4" xfId="2" applyFont="1" applyFill="1" applyBorder="1" applyAlignment="1">
      <alignment horizontal="center" vertical="center"/>
    </xf>
    <xf numFmtId="43" fontId="7" fillId="4" borderId="4" xfId="3" applyFont="1" applyFill="1" applyBorder="1" applyAlignment="1">
      <alignment horizontal="centerContinuous" vertical="center"/>
    </xf>
    <xf numFmtId="43" fontId="7" fillId="4" borderId="5" xfId="3" applyFont="1" applyFill="1" applyBorder="1" applyAlignment="1">
      <alignment horizontal="centerContinuous" vertical="center"/>
    </xf>
    <xf numFmtId="4" fontId="10" fillId="4" borderId="6" xfId="4" applyNumberFormat="1" applyFont="1" applyFill="1" applyBorder="1" applyAlignment="1">
      <alignment horizontal="center" vertical="top"/>
    </xf>
    <xf numFmtId="4" fontId="10" fillId="4" borderId="7" xfId="4" applyNumberFormat="1" applyFont="1" applyFill="1" applyBorder="1" applyAlignment="1">
      <alignment vertical="center" wrapText="1"/>
    </xf>
    <xf numFmtId="0" fontId="11" fillId="4" borderId="7" xfId="4" applyFont="1" applyFill="1" applyBorder="1" applyAlignment="1">
      <alignment vertical="center" wrapText="1"/>
    </xf>
    <xf numFmtId="4" fontId="11" fillId="4" borderId="8" xfId="4" applyNumberFormat="1" applyFont="1" applyFill="1" applyBorder="1" applyAlignment="1">
      <alignment horizontal="right" vertical="center" wrapText="1"/>
    </xf>
    <xf numFmtId="4" fontId="10" fillId="4" borderId="18" xfId="4" applyNumberFormat="1" applyFont="1" applyFill="1" applyBorder="1" applyAlignment="1">
      <alignment horizontal="center" vertical="top"/>
    </xf>
    <xf numFmtId="4" fontId="7" fillId="4" borderId="13" xfId="4" applyNumberFormat="1" applyFont="1" applyFill="1" applyBorder="1" applyAlignment="1">
      <alignment horizontal="center" vertical="center" wrapText="1"/>
    </xf>
    <xf numFmtId="0" fontId="11" fillId="4" borderId="13" xfId="4" applyFont="1" applyFill="1" applyBorder="1" applyAlignment="1">
      <alignment vertical="center" wrapText="1"/>
    </xf>
    <xf numFmtId="4" fontId="11" fillId="4" borderId="41" xfId="4" applyNumberFormat="1" applyFont="1" applyFill="1" applyBorder="1" applyAlignment="1">
      <alignment horizontal="right" vertical="center" wrapText="1"/>
    </xf>
    <xf numFmtId="4" fontId="10" fillId="4" borderId="13" xfId="4" applyNumberFormat="1" applyFont="1" applyFill="1" applyBorder="1" applyAlignment="1">
      <alignment vertical="center" wrapText="1"/>
    </xf>
    <xf numFmtId="4" fontId="10" fillId="4" borderId="9" xfId="6" applyNumberFormat="1" applyFont="1" applyFill="1" applyBorder="1" applyAlignment="1">
      <alignment horizontal="center" vertical="center" wrapText="1"/>
    </xf>
    <xf numFmtId="4" fontId="10" fillId="4" borderId="11" xfId="0" applyNumberFormat="1" applyFont="1" applyFill="1" applyBorder="1" applyAlignment="1">
      <alignment horizontal="right"/>
    </xf>
    <xf numFmtId="4" fontId="10" fillId="4" borderId="9" xfId="0" applyNumberFormat="1" applyFont="1" applyFill="1" applyBorder="1" applyAlignment="1">
      <alignment horizontal="center" vertical="center"/>
    </xf>
    <xf numFmtId="4" fontId="7" fillId="4" borderId="10" xfId="0" applyNumberFormat="1" applyFont="1" applyFill="1" applyBorder="1" applyAlignment="1">
      <alignment wrapText="1"/>
    </xf>
    <xf numFmtId="4" fontId="10" fillId="4" borderId="10" xfId="6" applyNumberFormat="1" applyFont="1" applyFill="1" applyBorder="1" applyAlignment="1">
      <alignment horizontal="right" wrapText="1"/>
    </xf>
    <xf numFmtId="4" fontId="10" fillId="4" borderId="10" xfId="0" applyNumberFormat="1" applyFont="1" applyFill="1" applyBorder="1" applyAlignment="1">
      <alignment horizontal="center"/>
    </xf>
    <xf numFmtId="4" fontId="7" fillId="4" borderId="11" xfId="0" applyNumberFormat="1" applyFont="1" applyFill="1" applyBorder="1" applyAlignment="1">
      <alignment horizontal="right"/>
    </xf>
    <xf numFmtId="4" fontId="10" fillId="4" borderId="43" xfId="0" applyNumberFormat="1" applyFont="1" applyFill="1" applyBorder="1" applyAlignment="1">
      <alignment horizontal="right"/>
    </xf>
    <xf numFmtId="4" fontId="10" fillId="4" borderId="43" xfId="0" applyNumberFormat="1" applyFont="1" applyFill="1" applyBorder="1" applyAlignment="1">
      <alignment horizontal="center" wrapText="1"/>
    </xf>
    <xf numFmtId="4" fontId="10" fillId="4" borderId="43" xfId="0" applyNumberFormat="1" applyFont="1" applyFill="1" applyBorder="1" applyAlignment="1">
      <alignment horizontal="right" wrapText="1"/>
    </xf>
    <xf numFmtId="4" fontId="7" fillId="4" borderId="44" xfId="0" applyNumberFormat="1" applyFont="1" applyFill="1" applyBorder="1" applyAlignment="1">
      <alignment horizontal="right"/>
    </xf>
    <xf numFmtId="4" fontId="10" fillId="4" borderId="19" xfId="6" applyNumberFormat="1" applyFont="1" applyFill="1" applyBorder="1" applyAlignment="1">
      <alignment horizontal="center" vertical="top" wrapText="1"/>
    </xf>
    <xf numFmtId="4" fontId="10" fillId="4" borderId="20" xfId="0" applyNumberFormat="1" applyFont="1" applyFill="1" applyBorder="1" applyAlignment="1">
      <alignment horizontal="right"/>
    </xf>
    <xf numFmtId="4" fontId="10" fillId="4" borderId="20" xfId="0" applyNumberFormat="1" applyFont="1" applyFill="1" applyBorder="1" applyAlignment="1">
      <alignment horizontal="center" wrapText="1"/>
    </xf>
    <xf numFmtId="4" fontId="7" fillId="4" borderId="45" xfId="0" applyNumberFormat="1" applyFont="1" applyFill="1" applyBorder="1" applyAlignment="1">
      <alignment horizontal="right"/>
    </xf>
    <xf numFmtId="4" fontId="10" fillId="4" borderId="18" xfId="6" applyNumberFormat="1" applyFont="1" applyFill="1" applyBorder="1" applyAlignment="1">
      <alignment horizontal="center" vertical="top" wrapText="1"/>
    </xf>
    <xf numFmtId="4" fontId="10" fillId="4" borderId="13" xfId="0" applyNumberFormat="1" applyFont="1" applyFill="1" applyBorder="1" applyAlignment="1">
      <alignment horizontal="right"/>
    </xf>
    <xf numFmtId="4" fontId="10" fillId="4" borderId="13" xfId="0" applyNumberFormat="1" applyFont="1" applyFill="1" applyBorder="1" applyAlignment="1">
      <alignment horizontal="center" wrapText="1"/>
    </xf>
    <xf numFmtId="4" fontId="7" fillId="4" borderId="41" xfId="0" applyNumberFormat="1" applyFont="1" applyFill="1" applyBorder="1" applyAlignment="1">
      <alignment horizontal="right"/>
    </xf>
    <xf numFmtId="4" fontId="7" fillId="4" borderId="10" xfId="0" applyNumberFormat="1" applyFont="1" applyFill="1" applyBorder="1" applyAlignment="1">
      <alignment horizontal="center" vertical="top" wrapText="1"/>
    </xf>
    <xf numFmtId="4" fontId="10" fillId="4" borderId="14" xfId="6" applyNumberFormat="1" applyFont="1" applyFill="1" applyBorder="1" applyAlignment="1">
      <alignment horizontal="center" vertical="top" wrapText="1"/>
    </xf>
    <xf numFmtId="4" fontId="10" fillId="4" borderId="12" xfId="0" applyNumberFormat="1" applyFont="1" applyFill="1" applyBorder="1" applyAlignment="1">
      <alignment horizontal="right"/>
    </xf>
    <xf numFmtId="4" fontId="10" fillId="4" borderId="18" xfId="6" applyNumberFormat="1" applyFont="1" applyFill="1" applyBorder="1" applyAlignment="1">
      <alignment horizontal="center" vertical="center" wrapText="1"/>
    </xf>
    <xf numFmtId="4" fontId="10" fillId="4" borderId="10" xfId="0" applyNumberFormat="1" applyFont="1" applyFill="1" applyBorder="1" applyAlignment="1">
      <alignment vertical="center" wrapText="1"/>
    </xf>
    <xf numFmtId="4" fontId="10" fillId="4" borderId="15" xfId="6" applyNumberFormat="1" applyFont="1" applyFill="1" applyBorder="1" applyAlignment="1">
      <alignment horizontal="center" vertical="center" wrapText="1"/>
    </xf>
    <xf numFmtId="4" fontId="7" fillId="4" borderId="16" xfId="0" applyNumberFormat="1" applyFont="1" applyFill="1" applyBorder="1" applyAlignment="1">
      <alignment vertical="top" wrapText="1"/>
    </xf>
    <xf numFmtId="4" fontId="10" fillId="4" borderId="16" xfId="0" applyNumberFormat="1" applyFont="1" applyFill="1" applyBorder="1" applyAlignment="1">
      <alignment horizontal="center"/>
    </xf>
    <xf numFmtId="4" fontId="10" fillId="4" borderId="16" xfId="0" applyNumberFormat="1" applyFont="1" applyFill="1" applyBorder="1" applyAlignment="1">
      <alignment horizontal="right" wrapText="1"/>
    </xf>
    <xf numFmtId="4" fontId="7" fillId="4" borderId="17" xfId="0" applyNumberFormat="1" applyFont="1" applyFill="1" applyBorder="1" applyAlignment="1">
      <alignment horizontal="right"/>
    </xf>
    <xf numFmtId="4" fontId="10" fillId="4" borderId="21" xfId="0" applyNumberFormat="1" applyFont="1" applyFill="1" applyBorder="1" applyAlignment="1">
      <alignment horizontal="center" vertical="center"/>
    </xf>
    <xf numFmtId="4" fontId="10" fillId="4" borderId="0" xfId="0" applyNumberFormat="1" applyFont="1" applyFill="1" applyBorder="1" applyAlignment="1">
      <alignment vertical="center" wrapText="1"/>
    </xf>
    <xf numFmtId="4" fontId="10" fillId="4" borderId="0" xfId="0" applyNumberFormat="1" applyFont="1" applyFill="1" applyBorder="1" applyAlignment="1">
      <alignment horizontal="center" wrapText="1"/>
    </xf>
    <xf numFmtId="4" fontId="10" fillId="4" borderId="22" xfId="0" applyNumberFormat="1" applyFont="1" applyFill="1" applyBorder="1" applyAlignment="1">
      <alignment horizontal="right"/>
    </xf>
    <xf numFmtId="4" fontId="7" fillId="4" borderId="0" xfId="0" applyNumberFormat="1" applyFont="1" applyFill="1" applyBorder="1" applyAlignment="1">
      <alignment vertical="center" wrapText="1"/>
    </xf>
    <xf numFmtId="4" fontId="7" fillId="4" borderId="22" xfId="0" applyNumberFormat="1" applyFont="1" applyFill="1" applyBorder="1" applyAlignment="1">
      <alignment horizontal="right"/>
    </xf>
    <xf numFmtId="0" fontId="15" fillId="4" borderId="0" xfId="0" applyFont="1" applyFill="1"/>
    <xf numFmtId="0" fontId="77" fillId="4" borderId="0" xfId="0" applyFont="1" applyFill="1"/>
    <xf numFmtId="4" fontId="7" fillId="4" borderId="0" xfId="0" applyNumberFormat="1" applyFont="1" applyFill="1" applyBorder="1" applyAlignment="1">
      <alignment horizontal="right" wrapText="1"/>
    </xf>
    <xf numFmtId="4" fontId="7" fillId="4" borderId="9" xfId="0" applyNumberFormat="1" applyFont="1" applyFill="1" applyBorder="1" applyAlignment="1">
      <alignment horizontal="center" vertical="center"/>
    </xf>
    <xf numFmtId="4" fontId="10" fillId="4" borderId="43" xfId="0" applyNumberFormat="1" applyFont="1" applyFill="1" applyBorder="1" applyAlignment="1">
      <alignment vertical="top" wrapText="1"/>
    </xf>
    <xf numFmtId="4" fontId="7" fillId="4" borderId="20" xfId="0" applyNumberFormat="1" applyFont="1" applyFill="1" applyBorder="1" applyAlignment="1">
      <alignment vertical="center" wrapText="1"/>
    </xf>
    <xf numFmtId="0" fontId="7" fillId="4" borderId="0" xfId="9" applyNumberFormat="1" applyFont="1" applyFill="1" applyBorder="1" applyAlignment="1">
      <alignment horizontal="center" vertical="center" wrapText="1"/>
    </xf>
    <xf numFmtId="0" fontId="10" fillId="4" borderId="0" xfId="14" applyFont="1" applyFill="1" applyAlignment="1">
      <alignment vertical="center" wrapText="1"/>
    </xf>
  </cellXfs>
  <cellStyles count="6438">
    <cellStyle name="_x000d__x000a_JournalTemplate=C:\COMFO\CTALK\JOURSTD.TPL_x000d__x000a_LbStateAddress=3 3 0 251 1 89 2 311_x000d__x000a_LbStateJou" xfId="17"/>
    <cellStyle name="_x000d__x000a_JournalTemplate=C:\COMFO\CTALK\JOURSTD.TPL_x000d__x000a_LbStateAddress=3 3 0 251 1 89 2 311_x000d__x000a_LbStateJou 2" xfId="18"/>
    <cellStyle name="20% - Accent1" xfId="19"/>
    <cellStyle name="20% - Accent1 2" xfId="20"/>
    <cellStyle name="20% - Accent1 2 2" xfId="21"/>
    <cellStyle name="20% - Accent1 2 2 2" xfId="22"/>
    <cellStyle name="20% - Accent1 2 2 2 2" xfId="23"/>
    <cellStyle name="20% - Accent1 2 2 2 2 2" xfId="24"/>
    <cellStyle name="20% - Accent1 2 2 2 3" xfId="25"/>
    <cellStyle name="20% - Accent1 2 2 2 3 2" xfId="26"/>
    <cellStyle name="20% - Accent1 2 2 2 4" xfId="27"/>
    <cellStyle name="20% - Accent1 2 2 2 4 2" xfId="28"/>
    <cellStyle name="20% - Accent1 2 2 2 5" xfId="29"/>
    <cellStyle name="20% - Accent1 2 2 3" xfId="30"/>
    <cellStyle name="20% - Accent1 2 2 3 2" xfId="31"/>
    <cellStyle name="20% - Accent1 2 2 4" xfId="32"/>
    <cellStyle name="20% - Accent1 2 2 4 2" xfId="33"/>
    <cellStyle name="20% - Accent1 2 2 5" xfId="34"/>
    <cellStyle name="20% - Accent1 2 2 5 2" xfId="35"/>
    <cellStyle name="20% - Accent1 2 2 6" xfId="36"/>
    <cellStyle name="20% - Accent1 2 3" xfId="37"/>
    <cellStyle name="20% - Accent1 2 3 2" xfId="38"/>
    <cellStyle name="20% - Accent1 2 3 2 2" xfId="39"/>
    <cellStyle name="20% - Accent1 2 3 2 2 2" xfId="40"/>
    <cellStyle name="20% - Accent1 2 3 2 3" xfId="41"/>
    <cellStyle name="20% - Accent1 2 3 2 3 2" xfId="42"/>
    <cellStyle name="20% - Accent1 2 3 2 4" xfId="43"/>
    <cellStyle name="20% - Accent1 2 3 2 4 2" xfId="44"/>
    <cellStyle name="20% - Accent1 2 3 2 5" xfId="45"/>
    <cellStyle name="20% - Accent1 2 3 3" xfId="46"/>
    <cellStyle name="20% - Accent1 2 3 3 2" xfId="47"/>
    <cellStyle name="20% - Accent1 2 3 4" xfId="48"/>
    <cellStyle name="20% - Accent1 2 3 4 2" xfId="49"/>
    <cellStyle name="20% - Accent1 2 3 5" xfId="50"/>
    <cellStyle name="20% - Accent1 2 3 5 2" xfId="51"/>
    <cellStyle name="20% - Accent1 2 3 6" xfId="52"/>
    <cellStyle name="20% - Accent1 2 4" xfId="53"/>
    <cellStyle name="20% - Accent1 2 4 2" xfId="54"/>
    <cellStyle name="20% - Accent1 2 4 2 2" xfId="55"/>
    <cellStyle name="20% - Accent1 2 4 3" xfId="56"/>
    <cellStyle name="20% - Accent1 2 4 3 2" xfId="57"/>
    <cellStyle name="20% - Accent1 2 4 4" xfId="58"/>
    <cellStyle name="20% - Accent1 2 4 4 2" xfId="59"/>
    <cellStyle name="20% - Accent1 2 4 5" xfId="60"/>
    <cellStyle name="20% - Accent1 2 5" xfId="61"/>
    <cellStyle name="20% - Accent1 2 5 2" xfId="62"/>
    <cellStyle name="20% - Accent1 2 6" xfId="63"/>
    <cellStyle name="20% - Accent1 2 6 2" xfId="64"/>
    <cellStyle name="20% - Accent1 2 7" xfId="65"/>
    <cellStyle name="20% - Accent1 2 7 2" xfId="66"/>
    <cellStyle name="20% - Accent1 3" xfId="67"/>
    <cellStyle name="20% - Accent2" xfId="68"/>
    <cellStyle name="20% - Accent2 2" xfId="69"/>
    <cellStyle name="20% - Accent2 2 2" xfId="70"/>
    <cellStyle name="20% - Accent2 3" xfId="71"/>
    <cellStyle name="20% - Accent3" xfId="72"/>
    <cellStyle name="20% - Accent3 2" xfId="73"/>
    <cellStyle name="20% - Accent3 2 2" xfId="74"/>
    <cellStyle name="20% - Accent3 3" xfId="75"/>
    <cellStyle name="20% - Accent4" xfId="76"/>
    <cellStyle name="20% - Accent4 2" xfId="77"/>
    <cellStyle name="20% - Accent4 2 2" xfId="78"/>
    <cellStyle name="20% - Accent4 3" xfId="79"/>
    <cellStyle name="20% - Accent5" xfId="80"/>
    <cellStyle name="20% - Accent5 2" xfId="81"/>
    <cellStyle name="20% - Accent5 2 2" xfId="82"/>
    <cellStyle name="20% - Accent5 3" xfId="83"/>
    <cellStyle name="20% - Accent6" xfId="84"/>
    <cellStyle name="20% - Accent6 2" xfId="85"/>
    <cellStyle name="20% - Accent6 2 2" xfId="86"/>
    <cellStyle name="20% - Accent6 3" xfId="87"/>
    <cellStyle name="20% - Énfasis1 2" xfId="88"/>
    <cellStyle name="20% - Énfasis1 2 2" xfId="89"/>
    <cellStyle name="20% - Énfasis1 2 3" xfId="90"/>
    <cellStyle name="20% - Énfasis1 2 4" xfId="91"/>
    <cellStyle name="20% - Énfasis1 3" xfId="92"/>
    <cellStyle name="20% - Énfasis1 3 2" xfId="93"/>
    <cellStyle name="20% - Énfasis1 3 3" xfId="94"/>
    <cellStyle name="20% - Énfasis1 4" xfId="95"/>
    <cellStyle name="20% - Énfasis1 4 2" xfId="96"/>
    <cellStyle name="20% - Énfasis1 4 3" xfId="97"/>
    <cellStyle name="20% - Énfasis2 2" xfId="98"/>
    <cellStyle name="20% - Énfasis2 2 2" xfId="99"/>
    <cellStyle name="20% - Énfasis2 2 3" xfId="100"/>
    <cellStyle name="20% - Énfasis2 2 4" xfId="101"/>
    <cellStyle name="20% - Énfasis2 3" xfId="102"/>
    <cellStyle name="20% - Énfasis2 3 2" xfId="103"/>
    <cellStyle name="20% - Énfasis2 3 3" xfId="104"/>
    <cellStyle name="20% - Énfasis2 4" xfId="105"/>
    <cellStyle name="20% - Énfasis2 4 2" xfId="106"/>
    <cellStyle name="20% - Énfasis2 4 3" xfId="107"/>
    <cellStyle name="20% - Énfasis3 2" xfId="108"/>
    <cellStyle name="20% - Énfasis3 2 2" xfId="109"/>
    <cellStyle name="20% - Énfasis3 2 3" xfId="110"/>
    <cellStyle name="20% - Énfasis3 2 4" xfId="111"/>
    <cellStyle name="20% - Énfasis3 3" xfId="112"/>
    <cellStyle name="20% - Énfasis3 3 2" xfId="113"/>
    <cellStyle name="20% - Énfasis3 3 3" xfId="114"/>
    <cellStyle name="20% - Énfasis3 4" xfId="115"/>
    <cellStyle name="20% - Énfasis3 4 2" xfId="116"/>
    <cellStyle name="20% - Énfasis3 4 3" xfId="117"/>
    <cellStyle name="20% - Énfasis4 2" xfId="118"/>
    <cellStyle name="20% - Énfasis4 2 2" xfId="119"/>
    <cellStyle name="20% - Énfasis4 2 3" xfId="120"/>
    <cellStyle name="20% - Énfasis4 2 4" xfId="121"/>
    <cellStyle name="20% - Énfasis4 3" xfId="122"/>
    <cellStyle name="20% - Énfasis4 3 2" xfId="123"/>
    <cellStyle name="20% - Énfasis4 3 3" xfId="124"/>
    <cellStyle name="20% - Énfasis4 4" xfId="125"/>
    <cellStyle name="20% - Énfasis4 4 2" xfId="126"/>
    <cellStyle name="20% - Énfasis4 4 3" xfId="127"/>
    <cellStyle name="20% - Énfasis5 2" xfId="128"/>
    <cellStyle name="20% - Énfasis5 2 2" xfId="129"/>
    <cellStyle name="20% - Énfasis5 2 3" xfId="130"/>
    <cellStyle name="20% - Énfasis5 2 4" xfId="131"/>
    <cellStyle name="20% - Énfasis5 3" xfId="132"/>
    <cellStyle name="20% - Énfasis5 3 2" xfId="133"/>
    <cellStyle name="20% - Énfasis5 3 3" xfId="134"/>
    <cellStyle name="20% - Énfasis5 4" xfId="135"/>
    <cellStyle name="20% - Énfasis5 4 2" xfId="136"/>
    <cellStyle name="20% - Énfasis5 4 3" xfId="137"/>
    <cellStyle name="20% - Énfasis6 2" xfId="138"/>
    <cellStyle name="20% - Énfasis6 2 2" xfId="139"/>
    <cellStyle name="20% - Énfasis6 2 3" xfId="140"/>
    <cellStyle name="20% - Énfasis6 2 4" xfId="141"/>
    <cellStyle name="20% - Énfasis6 3" xfId="142"/>
    <cellStyle name="20% - Énfasis6 3 2" xfId="143"/>
    <cellStyle name="20% - Énfasis6 3 3" xfId="144"/>
    <cellStyle name="20% - Énfasis6 4" xfId="145"/>
    <cellStyle name="20% - Énfasis6 4 2" xfId="146"/>
    <cellStyle name="20% - Énfasis6 4 3" xfId="147"/>
    <cellStyle name="40% - Accent1" xfId="148"/>
    <cellStyle name="40% - Accent1 2" xfId="149"/>
    <cellStyle name="40% - Accent1 2 2" xfId="150"/>
    <cellStyle name="40% - Accent1 3" xfId="151"/>
    <cellStyle name="40% - Accent2" xfId="152"/>
    <cellStyle name="40% - Accent2 2" xfId="153"/>
    <cellStyle name="40% - Accent2 2 2" xfId="154"/>
    <cellStyle name="40% - Accent2 3" xfId="155"/>
    <cellStyle name="40% - Accent3" xfId="156"/>
    <cellStyle name="40% - Accent3 2" xfId="157"/>
    <cellStyle name="40% - Accent3 2 2" xfId="158"/>
    <cellStyle name="40% - Accent3 3" xfId="159"/>
    <cellStyle name="40% - Accent4" xfId="160"/>
    <cellStyle name="40% - Accent4 2" xfId="161"/>
    <cellStyle name="40% - Accent4 2 2" xfId="162"/>
    <cellStyle name="40% - Accent4 3" xfId="163"/>
    <cellStyle name="40% - Accent5" xfId="164"/>
    <cellStyle name="40% - Accent5 2" xfId="165"/>
    <cellStyle name="40% - Accent5 2 2" xfId="166"/>
    <cellStyle name="40% - Accent5 3" xfId="167"/>
    <cellStyle name="40% - Accent6" xfId="168"/>
    <cellStyle name="40% - Accent6 2" xfId="169"/>
    <cellStyle name="40% - Accent6 2 2" xfId="170"/>
    <cellStyle name="40% - Accent6 3" xfId="171"/>
    <cellStyle name="40% - Énfasis1 2" xfId="172"/>
    <cellStyle name="40% - Énfasis1 2 2" xfId="173"/>
    <cellStyle name="40% - Énfasis1 2 3" xfId="174"/>
    <cellStyle name="40% - Énfasis1 2 4" xfId="175"/>
    <cellStyle name="40% - Énfasis1 3" xfId="176"/>
    <cellStyle name="40% - Énfasis1 3 2" xfId="177"/>
    <cellStyle name="40% - Énfasis1 3 3" xfId="178"/>
    <cellStyle name="40% - Énfasis1 4" xfId="179"/>
    <cellStyle name="40% - Énfasis1 4 2" xfId="180"/>
    <cellStyle name="40% - Énfasis1 4 3" xfId="181"/>
    <cellStyle name="40% - Énfasis2 2" xfId="182"/>
    <cellStyle name="40% - Énfasis2 2 2" xfId="183"/>
    <cellStyle name="40% - Énfasis2 2 3" xfId="184"/>
    <cellStyle name="40% - Énfasis2 2 4" xfId="185"/>
    <cellStyle name="40% - Énfasis2 3" xfId="186"/>
    <cellStyle name="40% - Énfasis2 3 2" xfId="187"/>
    <cellStyle name="40% - Énfasis2 3 3" xfId="188"/>
    <cellStyle name="40% - Énfasis2 4" xfId="189"/>
    <cellStyle name="40% - Énfasis2 4 2" xfId="190"/>
    <cellStyle name="40% - Énfasis2 4 3" xfId="191"/>
    <cellStyle name="40% - Énfasis3 2" xfId="192"/>
    <cellStyle name="40% - Énfasis3 2 2" xfId="193"/>
    <cellStyle name="40% - Énfasis3 2 3" xfId="194"/>
    <cellStyle name="40% - Énfasis3 2 4" xfId="195"/>
    <cellStyle name="40% - Énfasis3 3" xfId="196"/>
    <cellStyle name="40% - Énfasis3 3 2" xfId="197"/>
    <cellStyle name="40% - Énfasis3 3 3" xfId="198"/>
    <cellStyle name="40% - Énfasis3 4" xfId="199"/>
    <cellStyle name="40% - Énfasis3 4 2" xfId="200"/>
    <cellStyle name="40% - Énfasis3 4 3" xfId="201"/>
    <cellStyle name="40% - Énfasis4 2" xfId="202"/>
    <cellStyle name="40% - Énfasis4 2 2" xfId="203"/>
    <cellStyle name="40% - Énfasis4 2 3" xfId="204"/>
    <cellStyle name="40% - Énfasis4 2 4" xfId="205"/>
    <cellStyle name="40% - Énfasis4 3" xfId="206"/>
    <cellStyle name="40% - Énfasis4 3 2" xfId="207"/>
    <cellStyle name="40% - Énfasis4 3 3" xfId="208"/>
    <cellStyle name="40% - Énfasis4 4" xfId="209"/>
    <cellStyle name="40% - Énfasis4 4 2" xfId="210"/>
    <cellStyle name="40% - Énfasis4 4 3" xfId="211"/>
    <cellStyle name="40% - Énfasis5 2" xfId="212"/>
    <cellStyle name="40% - Énfasis5 2 2" xfId="213"/>
    <cellStyle name="40% - Énfasis5 2 3" xfId="214"/>
    <cellStyle name="40% - Énfasis5 2 4" xfId="215"/>
    <cellStyle name="40% - Énfasis5 3" xfId="216"/>
    <cellStyle name="40% - Énfasis5 3 2" xfId="217"/>
    <cellStyle name="40% - Énfasis5 3 3" xfId="218"/>
    <cellStyle name="40% - Énfasis5 4" xfId="219"/>
    <cellStyle name="40% - Énfasis5 4 2" xfId="220"/>
    <cellStyle name="40% - Énfasis5 4 3" xfId="221"/>
    <cellStyle name="40% - Énfasis6 2" xfId="222"/>
    <cellStyle name="40% - Énfasis6 2 2" xfId="223"/>
    <cellStyle name="40% - Énfasis6 2 3" xfId="224"/>
    <cellStyle name="40% - Énfasis6 2 4" xfId="225"/>
    <cellStyle name="40% - Énfasis6 3" xfId="226"/>
    <cellStyle name="40% - Énfasis6 3 2" xfId="227"/>
    <cellStyle name="40% - Énfasis6 3 3" xfId="228"/>
    <cellStyle name="40% - Énfasis6 4" xfId="229"/>
    <cellStyle name="40% - Énfasis6 4 2" xfId="230"/>
    <cellStyle name="40% - Énfasis6 4 3" xfId="231"/>
    <cellStyle name="60% - Accent1" xfId="232"/>
    <cellStyle name="60% - Accent1 2" xfId="233"/>
    <cellStyle name="60% - Accent2" xfId="234"/>
    <cellStyle name="60% - Accent2 2" xfId="235"/>
    <cellStyle name="60% - Accent3" xfId="236"/>
    <cellStyle name="60% - Accent3 2" xfId="237"/>
    <cellStyle name="60% - Accent4" xfId="238"/>
    <cellStyle name="60% - Accent4 2" xfId="239"/>
    <cellStyle name="60% - Accent5" xfId="240"/>
    <cellStyle name="60% - Accent5 2" xfId="241"/>
    <cellStyle name="60% - Accent6" xfId="242"/>
    <cellStyle name="60% - Accent6 2" xfId="243"/>
    <cellStyle name="60% - Énfasis1 2" xfId="244"/>
    <cellStyle name="60% - Énfasis1 2 2" xfId="245"/>
    <cellStyle name="60% - Énfasis1 3" xfId="246"/>
    <cellStyle name="60% - Énfasis1 4" xfId="247"/>
    <cellStyle name="60% - Énfasis2 2" xfId="248"/>
    <cellStyle name="60% - Énfasis2 2 2" xfId="249"/>
    <cellStyle name="60% - Énfasis2 3" xfId="250"/>
    <cellStyle name="60% - Énfasis2 4" xfId="251"/>
    <cellStyle name="60% - Énfasis3 2" xfId="252"/>
    <cellStyle name="60% - Énfasis3 2 2" xfId="253"/>
    <cellStyle name="60% - Énfasis3 3" xfId="254"/>
    <cellStyle name="60% - Énfasis3 4" xfId="255"/>
    <cellStyle name="60% - Énfasis4 2" xfId="256"/>
    <cellStyle name="60% - Énfasis4 2 2" xfId="257"/>
    <cellStyle name="60% - Énfasis4 3" xfId="258"/>
    <cellStyle name="60% - Énfasis4 4" xfId="259"/>
    <cellStyle name="60% - Énfasis5 2" xfId="260"/>
    <cellStyle name="60% - Énfasis5 2 2" xfId="261"/>
    <cellStyle name="60% - Énfasis5 3" xfId="262"/>
    <cellStyle name="60% - Énfasis5 4" xfId="263"/>
    <cellStyle name="60% - Énfasis6 2" xfId="264"/>
    <cellStyle name="60% - Énfasis6 2 2" xfId="265"/>
    <cellStyle name="60% - Énfasis6 3" xfId="266"/>
    <cellStyle name="60% - Énfasis6 4" xfId="267"/>
    <cellStyle name="A4 Small 210 x 297 mm" xfId="268"/>
    <cellStyle name="A4 Small 210 x 297 mm 2" xfId="269"/>
    <cellStyle name="Accent1" xfId="270"/>
    <cellStyle name="Accent1 - 20%" xfId="271"/>
    <cellStyle name="Accent1 - 20% 2" xfId="272"/>
    <cellStyle name="Accent1 - 20% 3" xfId="273"/>
    <cellStyle name="Accent1 - 20% 4" xfId="274"/>
    <cellStyle name="Accent1 - 40%" xfId="275"/>
    <cellStyle name="Accent1 - 40% 2" xfId="276"/>
    <cellStyle name="Accent1 - 40% 3" xfId="277"/>
    <cellStyle name="Accent1 - 40% 4" xfId="278"/>
    <cellStyle name="Accent1 - 60%" xfId="279"/>
    <cellStyle name="Accent1 - 60% 2" xfId="280"/>
    <cellStyle name="Accent1 - 60% 3" xfId="281"/>
    <cellStyle name="Accent1 10" xfId="282"/>
    <cellStyle name="Accent1 11" xfId="283"/>
    <cellStyle name="Accent1 12" xfId="284"/>
    <cellStyle name="Accent1 13" xfId="285"/>
    <cellStyle name="Accent1 14" xfId="286"/>
    <cellStyle name="Accent1 15" xfId="287"/>
    <cellStyle name="Accent1 16" xfId="288"/>
    <cellStyle name="Accent1 17" xfId="289"/>
    <cellStyle name="Accent1 18" xfId="290"/>
    <cellStyle name="Accent1 19" xfId="291"/>
    <cellStyle name="Accent1 2" xfId="292"/>
    <cellStyle name="Accent1 2 2" xfId="293"/>
    <cellStyle name="Accent1 20" xfId="294"/>
    <cellStyle name="Accent1 21" xfId="295"/>
    <cellStyle name="Accent1 22" xfId="296"/>
    <cellStyle name="Accent1 23" xfId="297"/>
    <cellStyle name="Accent1 24" xfId="298"/>
    <cellStyle name="Accent1 25" xfId="299"/>
    <cellStyle name="Accent1 26" xfId="300"/>
    <cellStyle name="Accent1 27" xfId="301"/>
    <cellStyle name="Accent1 3" xfId="302"/>
    <cellStyle name="Accent1 4" xfId="303"/>
    <cellStyle name="Accent1 5" xfId="304"/>
    <cellStyle name="Accent1 6" xfId="305"/>
    <cellStyle name="Accent1 7" xfId="306"/>
    <cellStyle name="Accent1 8" xfId="307"/>
    <cellStyle name="Accent1 9" xfId="308"/>
    <cellStyle name="Accent1_ANALISIS PARA PRESENTAR OPRET" xfId="309"/>
    <cellStyle name="Accent2" xfId="310"/>
    <cellStyle name="Accent2 - 20%" xfId="311"/>
    <cellStyle name="Accent2 - 20% 2" xfId="312"/>
    <cellStyle name="Accent2 - 20% 3" xfId="313"/>
    <cellStyle name="Accent2 - 20% 4" xfId="314"/>
    <cellStyle name="Accent2 - 40%" xfId="315"/>
    <cellStyle name="Accent2 - 40% 2" xfId="316"/>
    <cellStyle name="Accent2 - 40% 3" xfId="317"/>
    <cellStyle name="Accent2 - 40% 4" xfId="318"/>
    <cellStyle name="Accent2 - 60%" xfId="319"/>
    <cellStyle name="Accent2 - 60% 2" xfId="320"/>
    <cellStyle name="Accent2 - 60% 3" xfId="321"/>
    <cellStyle name="Accent2 10" xfId="322"/>
    <cellStyle name="Accent2 11" xfId="323"/>
    <cellStyle name="Accent2 12" xfId="324"/>
    <cellStyle name="Accent2 13" xfId="325"/>
    <cellStyle name="Accent2 14" xfId="326"/>
    <cellStyle name="Accent2 15" xfId="327"/>
    <cellStyle name="Accent2 16" xfId="328"/>
    <cellStyle name="Accent2 17" xfId="329"/>
    <cellStyle name="Accent2 18" xfId="330"/>
    <cellStyle name="Accent2 19" xfId="331"/>
    <cellStyle name="Accent2 2" xfId="332"/>
    <cellStyle name="Accent2 2 2" xfId="333"/>
    <cellStyle name="Accent2 20" xfId="334"/>
    <cellStyle name="Accent2 21" xfId="335"/>
    <cellStyle name="Accent2 22" xfId="336"/>
    <cellStyle name="Accent2 23" xfId="337"/>
    <cellStyle name="Accent2 24" xfId="338"/>
    <cellStyle name="Accent2 25" xfId="339"/>
    <cellStyle name="Accent2 26" xfId="340"/>
    <cellStyle name="Accent2 3" xfId="341"/>
    <cellStyle name="Accent2 4" xfId="342"/>
    <cellStyle name="Accent2 5" xfId="343"/>
    <cellStyle name="Accent2 6" xfId="344"/>
    <cellStyle name="Accent2 7" xfId="345"/>
    <cellStyle name="Accent2 8" xfId="346"/>
    <cellStyle name="Accent2 9" xfId="347"/>
    <cellStyle name="Accent2_ANALISIS PARA PRESENTAR OPRET" xfId="348"/>
    <cellStyle name="Accent3" xfId="349"/>
    <cellStyle name="Accent3 - 20%" xfId="350"/>
    <cellStyle name="Accent3 - 20% 2" xfId="351"/>
    <cellStyle name="Accent3 - 20% 3" xfId="352"/>
    <cellStyle name="Accent3 - 20% 4" xfId="353"/>
    <cellStyle name="Accent3 - 40%" xfId="354"/>
    <cellStyle name="Accent3 - 40% 2" xfId="355"/>
    <cellStyle name="Accent3 - 40% 3" xfId="356"/>
    <cellStyle name="Accent3 - 40% 4" xfId="357"/>
    <cellStyle name="Accent3 - 60%" xfId="358"/>
    <cellStyle name="Accent3 - 60% 2" xfId="359"/>
    <cellStyle name="Accent3 - 60% 3" xfId="360"/>
    <cellStyle name="Accent3 10" xfId="361"/>
    <cellStyle name="Accent3 11" xfId="362"/>
    <cellStyle name="Accent3 12" xfId="363"/>
    <cellStyle name="Accent3 13" xfId="364"/>
    <cellStyle name="Accent3 14" xfId="365"/>
    <cellStyle name="Accent3 15" xfId="366"/>
    <cellStyle name="Accent3 16" xfId="367"/>
    <cellStyle name="Accent3 17" xfId="368"/>
    <cellStyle name="Accent3 18" xfId="369"/>
    <cellStyle name="Accent3 19" xfId="370"/>
    <cellStyle name="Accent3 2" xfId="371"/>
    <cellStyle name="Accent3 2 2" xfId="372"/>
    <cellStyle name="Accent3 20" xfId="373"/>
    <cellStyle name="Accent3 21" xfId="374"/>
    <cellStyle name="Accent3 22" xfId="375"/>
    <cellStyle name="Accent3 23" xfId="376"/>
    <cellStyle name="Accent3 24" xfId="377"/>
    <cellStyle name="Accent3 25" xfId="378"/>
    <cellStyle name="Accent3 26" xfId="379"/>
    <cellStyle name="Accent3 3" xfId="380"/>
    <cellStyle name="Accent3 4" xfId="381"/>
    <cellStyle name="Accent3 5" xfId="382"/>
    <cellStyle name="Accent3 6" xfId="383"/>
    <cellStyle name="Accent3 7" xfId="384"/>
    <cellStyle name="Accent3 8" xfId="385"/>
    <cellStyle name="Accent3 9" xfId="386"/>
    <cellStyle name="Accent3_ANALISIS PARA PRESENTAR OPRET" xfId="387"/>
    <cellStyle name="Accent4" xfId="388"/>
    <cellStyle name="Accent4 - 20%" xfId="389"/>
    <cellStyle name="Accent4 - 20% 2" xfId="390"/>
    <cellStyle name="Accent4 - 20% 3" xfId="391"/>
    <cellStyle name="Accent4 - 20% 4" xfId="392"/>
    <cellStyle name="Accent4 - 40%" xfId="393"/>
    <cellStyle name="Accent4 - 40% 2" xfId="394"/>
    <cellStyle name="Accent4 - 40% 3" xfId="395"/>
    <cellStyle name="Accent4 - 40% 4" xfId="396"/>
    <cellStyle name="Accent4 - 60%" xfId="397"/>
    <cellStyle name="Accent4 - 60% 2" xfId="398"/>
    <cellStyle name="Accent4 - 60% 3" xfId="399"/>
    <cellStyle name="Accent4 10" xfId="400"/>
    <cellStyle name="Accent4 11" xfId="401"/>
    <cellStyle name="Accent4 12" xfId="402"/>
    <cellStyle name="Accent4 13" xfId="403"/>
    <cellStyle name="Accent4 14" xfId="404"/>
    <cellStyle name="Accent4 15" xfId="405"/>
    <cellStyle name="Accent4 16" xfId="406"/>
    <cellStyle name="Accent4 17" xfId="407"/>
    <cellStyle name="Accent4 18" xfId="408"/>
    <cellStyle name="Accent4 19" xfId="409"/>
    <cellStyle name="Accent4 2" xfId="410"/>
    <cellStyle name="Accent4 2 2" xfId="411"/>
    <cellStyle name="Accent4 20" xfId="412"/>
    <cellStyle name="Accent4 21" xfId="413"/>
    <cellStyle name="Accent4 22" xfId="414"/>
    <cellStyle name="Accent4 23" xfId="415"/>
    <cellStyle name="Accent4 24" xfId="416"/>
    <cellStyle name="Accent4 25" xfId="417"/>
    <cellStyle name="Accent4 26" xfId="418"/>
    <cellStyle name="Accent4 3" xfId="419"/>
    <cellStyle name="Accent4 4" xfId="420"/>
    <cellStyle name="Accent4 5" xfId="421"/>
    <cellStyle name="Accent4 6" xfId="422"/>
    <cellStyle name="Accent4 7" xfId="423"/>
    <cellStyle name="Accent4 8" xfId="424"/>
    <cellStyle name="Accent4 9" xfId="425"/>
    <cellStyle name="Accent4_ANALISIS PARA PRESENTAR OPRET" xfId="426"/>
    <cellStyle name="Accent5" xfId="427"/>
    <cellStyle name="Accent5 - 20%" xfId="428"/>
    <cellStyle name="Accent5 - 20% 2" xfId="429"/>
    <cellStyle name="Accent5 - 20% 3" xfId="430"/>
    <cellStyle name="Accent5 - 20% 4" xfId="431"/>
    <cellStyle name="Accent5 - 40%" xfId="432"/>
    <cellStyle name="Accent5 - 40% 2" xfId="433"/>
    <cellStyle name="Accent5 - 40% 3" xfId="434"/>
    <cellStyle name="Accent5 - 40% 4" xfId="435"/>
    <cellStyle name="Accent5 - 60%" xfId="436"/>
    <cellStyle name="Accent5 - 60% 2" xfId="437"/>
    <cellStyle name="Accent5 - 60% 3" xfId="438"/>
    <cellStyle name="Accent5 10" xfId="439"/>
    <cellStyle name="Accent5 11" xfId="440"/>
    <cellStyle name="Accent5 12" xfId="441"/>
    <cellStyle name="Accent5 13" xfId="442"/>
    <cellStyle name="Accent5 14" xfId="443"/>
    <cellStyle name="Accent5 15" xfId="444"/>
    <cellStyle name="Accent5 16" xfId="445"/>
    <cellStyle name="Accent5 17" xfId="446"/>
    <cellStyle name="Accent5 18" xfId="447"/>
    <cellStyle name="Accent5 19" xfId="448"/>
    <cellStyle name="Accent5 2" xfId="449"/>
    <cellStyle name="Accent5 2 2" xfId="450"/>
    <cellStyle name="Accent5 20" xfId="451"/>
    <cellStyle name="Accent5 21" xfId="452"/>
    <cellStyle name="Accent5 22" xfId="453"/>
    <cellStyle name="Accent5 23" xfId="454"/>
    <cellStyle name="Accent5 24" xfId="455"/>
    <cellStyle name="Accent5 25" xfId="456"/>
    <cellStyle name="Accent5 26" xfId="457"/>
    <cellStyle name="Accent5 3" xfId="458"/>
    <cellStyle name="Accent5 4" xfId="459"/>
    <cellStyle name="Accent5 5" xfId="460"/>
    <cellStyle name="Accent5 6" xfId="461"/>
    <cellStyle name="Accent5 7" xfId="462"/>
    <cellStyle name="Accent5 8" xfId="463"/>
    <cellStyle name="Accent5 9" xfId="464"/>
    <cellStyle name="Accent5_ANALISIS PARA PRESENTAR OPRET" xfId="465"/>
    <cellStyle name="Accent6" xfId="466"/>
    <cellStyle name="Accent6 - 20%" xfId="467"/>
    <cellStyle name="Accent6 - 20% 2" xfId="468"/>
    <cellStyle name="Accent6 - 20% 3" xfId="469"/>
    <cellStyle name="Accent6 - 20% 4" xfId="470"/>
    <cellStyle name="Accent6 - 40%" xfId="471"/>
    <cellStyle name="Accent6 - 40% 2" xfId="472"/>
    <cellStyle name="Accent6 - 40% 3" xfId="473"/>
    <cellStyle name="Accent6 - 40% 4" xfId="474"/>
    <cellStyle name="Accent6 - 60%" xfId="475"/>
    <cellStyle name="Accent6 - 60% 2" xfId="476"/>
    <cellStyle name="Accent6 - 60% 3" xfId="477"/>
    <cellStyle name="Accent6 10" xfId="478"/>
    <cellStyle name="Accent6 11" xfId="479"/>
    <cellStyle name="Accent6 12" xfId="480"/>
    <cellStyle name="Accent6 13" xfId="481"/>
    <cellStyle name="Accent6 14" xfId="482"/>
    <cellStyle name="Accent6 15" xfId="483"/>
    <cellStyle name="Accent6 16" xfId="484"/>
    <cellStyle name="Accent6 17" xfId="485"/>
    <cellStyle name="Accent6 18" xfId="486"/>
    <cellStyle name="Accent6 19" xfId="487"/>
    <cellStyle name="Accent6 2" xfId="488"/>
    <cellStyle name="Accent6 2 2" xfId="489"/>
    <cellStyle name="Accent6 20" xfId="490"/>
    <cellStyle name="Accent6 21" xfId="491"/>
    <cellStyle name="Accent6 22" xfId="492"/>
    <cellStyle name="Accent6 23" xfId="493"/>
    <cellStyle name="Accent6 24" xfId="494"/>
    <cellStyle name="Accent6 25" xfId="495"/>
    <cellStyle name="Accent6 26" xfId="496"/>
    <cellStyle name="Accent6 3" xfId="497"/>
    <cellStyle name="Accent6 4" xfId="498"/>
    <cellStyle name="Accent6 5" xfId="499"/>
    <cellStyle name="Accent6 6" xfId="500"/>
    <cellStyle name="Accent6 7" xfId="501"/>
    <cellStyle name="Accent6 8" xfId="502"/>
    <cellStyle name="Accent6 9" xfId="503"/>
    <cellStyle name="Accent6_ANALISIS PARA PRESENTAR OPRET" xfId="504"/>
    <cellStyle name="Bad" xfId="505"/>
    <cellStyle name="Bad 2" xfId="506"/>
    <cellStyle name="Bad 2 2" xfId="507"/>
    <cellStyle name="Bad 3" xfId="508"/>
    <cellStyle name="Buena 2" xfId="509"/>
    <cellStyle name="Buena 2 2" xfId="510"/>
    <cellStyle name="Buena 3" xfId="511"/>
    <cellStyle name="Buena 4" xfId="512"/>
    <cellStyle name="Calculation" xfId="513"/>
    <cellStyle name="Calculation 10" xfId="514"/>
    <cellStyle name="Calculation 11" xfId="515"/>
    <cellStyle name="Calculation 2" xfId="516"/>
    <cellStyle name="Calculation 2 2" xfId="517"/>
    <cellStyle name="Calculation 2 2 2" xfId="518"/>
    <cellStyle name="Calculation 2 2 3" xfId="519"/>
    <cellStyle name="Calculation 2 3" xfId="520"/>
    <cellStyle name="Calculation 2 4" xfId="521"/>
    <cellStyle name="Calculation 2 5" xfId="522"/>
    <cellStyle name="Calculation 2 6" xfId="523"/>
    <cellStyle name="Calculation 2 7" xfId="524"/>
    <cellStyle name="Calculation 2 8" xfId="525"/>
    <cellStyle name="Calculation 2 9" xfId="526"/>
    <cellStyle name="Calculation 3" xfId="527"/>
    <cellStyle name="Calculation 3 2" xfId="528"/>
    <cellStyle name="Calculation 3 2 2" xfId="529"/>
    <cellStyle name="Calculation 3 2 3" xfId="530"/>
    <cellStyle name="Calculation 3 3" xfId="531"/>
    <cellStyle name="Calculation 3 4" xfId="532"/>
    <cellStyle name="Calculation 3 5" xfId="533"/>
    <cellStyle name="Calculation 3 6" xfId="534"/>
    <cellStyle name="Calculation 3 7" xfId="535"/>
    <cellStyle name="Calculation 3 8" xfId="536"/>
    <cellStyle name="Calculation 4" xfId="537"/>
    <cellStyle name="Calculation 4 2" xfId="538"/>
    <cellStyle name="Calculation 4 3" xfId="539"/>
    <cellStyle name="Calculation 5" xfId="540"/>
    <cellStyle name="Calculation 6" xfId="541"/>
    <cellStyle name="Calculation 7" xfId="542"/>
    <cellStyle name="Calculation 8" xfId="543"/>
    <cellStyle name="Calculation 9" xfId="544"/>
    <cellStyle name="Cálculo 2" xfId="545"/>
    <cellStyle name="Cálculo 2 2" xfId="546"/>
    <cellStyle name="Cálculo 2 2 2" xfId="547"/>
    <cellStyle name="Cálculo 2 2 3" xfId="548"/>
    <cellStyle name="Cálculo 2 3" xfId="549"/>
    <cellStyle name="Cálculo 2 4" xfId="550"/>
    <cellStyle name="Cálculo 2 5" xfId="551"/>
    <cellStyle name="Cálculo 2 6" xfId="552"/>
    <cellStyle name="Cálculo 2 7" xfId="553"/>
    <cellStyle name="Cálculo 2 8" xfId="554"/>
    <cellStyle name="Cálculo 2 9" xfId="555"/>
    <cellStyle name="Cálculo 3" xfId="556"/>
    <cellStyle name="Cálculo 3 2" xfId="557"/>
    <cellStyle name="Cálculo 3 2 2" xfId="558"/>
    <cellStyle name="Cálculo 3 2 3" xfId="559"/>
    <cellStyle name="Cálculo 3 3" xfId="560"/>
    <cellStyle name="Cálculo 3 4" xfId="561"/>
    <cellStyle name="Cálculo 3 5" xfId="562"/>
    <cellStyle name="Cálculo 3 6" xfId="563"/>
    <cellStyle name="Cálculo 3 7" xfId="564"/>
    <cellStyle name="Cálculo 3 8" xfId="565"/>
    <cellStyle name="Cálculo 4" xfId="566"/>
    <cellStyle name="Cálculo 4 2" xfId="567"/>
    <cellStyle name="Cálculo 4 2 2" xfId="568"/>
    <cellStyle name="Cálculo 4 2 3" xfId="569"/>
    <cellStyle name="Cálculo 4 3" xfId="570"/>
    <cellStyle name="Cálculo 4 4" xfId="571"/>
    <cellStyle name="Cálculo 4 5" xfId="572"/>
    <cellStyle name="Cálculo 4 6" xfId="573"/>
    <cellStyle name="Cálculo 4 7" xfId="574"/>
    <cellStyle name="Cálculo 4 8" xfId="575"/>
    <cellStyle name="Celda de comprobación 2" xfId="576"/>
    <cellStyle name="Celda de comprobación 2 2" xfId="577"/>
    <cellStyle name="Celda de comprobación 3" xfId="578"/>
    <cellStyle name="Celda de comprobación 4" xfId="579"/>
    <cellStyle name="Celda vinculada 2" xfId="580"/>
    <cellStyle name="Celda vinculada 2 2" xfId="581"/>
    <cellStyle name="Celda vinculada 3" xfId="582"/>
    <cellStyle name="Celda vinculada 4" xfId="583"/>
    <cellStyle name="Check Cell" xfId="584"/>
    <cellStyle name="Check Cell 2" xfId="585"/>
    <cellStyle name="Coma 2" xfId="586"/>
    <cellStyle name="Coma 2 2" xfId="587"/>
    <cellStyle name="Coma 3" xfId="588"/>
    <cellStyle name="Coma 3 2" xfId="589"/>
    <cellStyle name="Coma 3 2 2" xfId="590"/>
    <cellStyle name="Coma 3 3" xfId="591"/>
    <cellStyle name="Comma 10" xfId="592"/>
    <cellStyle name="Comma 10 2" xfId="593"/>
    <cellStyle name="Comma 10 3" xfId="594"/>
    <cellStyle name="Comma 11" xfId="595"/>
    <cellStyle name="Comma 11 2" xfId="596"/>
    <cellStyle name="Comma 12" xfId="597"/>
    <cellStyle name="Comma 12 2" xfId="598"/>
    <cellStyle name="Comma 13" xfId="599"/>
    <cellStyle name="Comma 13 2" xfId="600"/>
    <cellStyle name="Comma 13 2 2" xfId="601"/>
    <cellStyle name="Comma 13 2 2 2" xfId="602"/>
    <cellStyle name="Comma 13 2 3" xfId="603"/>
    <cellStyle name="Comma 13 3" xfId="604"/>
    <cellStyle name="Comma 13 3 2" xfId="605"/>
    <cellStyle name="Comma 13 3 2 2" xfId="606"/>
    <cellStyle name="Comma 13 3 2 2 2" xfId="607"/>
    <cellStyle name="Comma 13 3 2 3" xfId="608"/>
    <cellStyle name="Comma 13 3 3" xfId="609"/>
    <cellStyle name="Comma 13 3 3 2" xfId="610"/>
    <cellStyle name="Comma 13 3 4" xfId="611"/>
    <cellStyle name="Comma 13 4" xfId="612"/>
    <cellStyle name="Comma 13 4 2" xfId="613"/>
    <cellStyle name="Comma 13 4 2 2" xfId="614"/>
    <cellStyle name="Comma 13 4 3" xfId="615"/>
    <cellStyle name="Comma 13 5" xfId="616"/>
    <cellStyle name="Comma 13 5 2" xfId="617"/>
    <cellStyle name="Comma 13 6" xfId="618"/>
    <cellStyle name="Comma 13 7" xfId="619"/>
    <cellStyle name="Comma 14" xfId="620"/>
    <cellStyle name="Comma 14 2" xfId="621"/>
    <cellStyle name="Comma 14 2 2" xfId="622"/>
    <cellStyle name="Comma 14 2 2 2" xfId="623"/>
    <cellStyle name="Comma 14 2 3" xfId="624"/>
    <cellStyle name="Comma 14 3" xfId="625"/>
    <cellStyle name="Comma 14 3 2" xfId="626"/>
    <cellStyle name="Comma 14 3 2 2" xfId="627"/>
    <cellStyle name="Comma 14 3 2 2 2" xfId="628"/>
    <cellStyle name="Comma 14 3 2 3" xfId="629"/>
    <cellStyle name="Comma 14 3 3" xfId="630"/>
    <cellStyle name="Comma 14 3 3 2" xfId="631"/>
    <cellStyle name="Comma 14 3 4" xfId="632"/>
    <cellStyle name="Comma 14 4" xfId="633"/>
    <cellStyle name="Comma 14 4 2" xfId="634"/>
    <cellStyle name="Comma 14 4 2 2" xfId="635"/>
    <cellStyle name="Comma 14 4 3" xfId="636"/>
    <cellStyle name="Comma 14 5" xfId="637"/>
    <cellStyle name="Comma 14 5 2" xfId="638"/>
    <cellStyle name="Comma 14 6" xfId="639"/>
    <cellStyle name="Comma 16" xfId="640"/>
    <cellStyle name="Comma 19" xfId="641"/>
    <cellStyle name="Comma 2" xfId="642"/>
    <cellStyle name="Comma 2 2" xfId="643"/>
    <cellStyle name="Comma 2 2 2" xfId="644"/>
    <cellStyle name="Comma 2 2 2 2" xfId="645"/>
    <cellStyle name="Comma 2 2 2 3" xfId="646"/>
    <cellStyle name="Comma 2 2 3" xfId="647"/>
    <cellStyle name="Comma 2 2 3 2" xfId="648"/>
    <cellStyle name="Comma 2 2 3 2 2" xfId="649"/>
    <cellStyle name="Comma 2 2 3 3" xfId="650"/>
    <cellStyle name="Comma 2 2 3 4" xfId="651"/>
    <cellStyle name="Comma 2 2 4" xfId="652"/>
    <cellStyle name="Comma 2 2 5" xfId="653"/>
    <cellStyle name="Comma 2 2 6" xfId="654"/>
    <cellStyle name="Comma 2 3" xfId="655"/>
    <cellStyle name="Comma 2 3 2" xfId="656"/>
    <cellStyle name="Comma 2 3 2 2" xfId="657"/>
    <cellStyle name="Comma 2 3 3" xfId="658"/>
    <cellStyle name="Comma 2 3 3 2" xfId="659"/>
    <cellStyle name="Comma 2 3 4" xfId="660"/>
    <cellStyle name="Comma 2 3 5" xfId="661"/>
    <cellStyle name="Comma 2 4" xfId="662"/>
    <cellStyle name="Comma 2 4 2" xfId="663"/>
    <cellStyle name="Comma 2 4 2 2" xfId="664"/>
    <cellStyle name="Comma 2 4 3" xfId="665"/>
    <cellStyle name="Comma 2 4 3 2" xfId="666"/>
    <cellStyle name="Comma 2 4 4" xfId="667"/>
    <cellStyle name="Comma 2 5" xfId="668"/>
    <cellStyle name="Comma 2 5 2" xfId="669"/>
    <cellStyle name="Comma 2 5 2 2" xfId="670"/>
    <cellStyle name="Comma 2 5 2 2 2" xfId="671"/>
    <cellStyle name="Comma 2 5 2 2 2 2" xfId="672"/>
    <cellStyle name="Comma 2 5 2 2 2 2 2" xfId="673"/>
    <cellStyle name="Comma 2 5 2 2 2 3" xfId="674"/>
    <cellStyle name="Comma 2 5 2 2 3" xfId="675"/>
    <cellStyle name="Comma 2 5 2 2 3 2" xfId="676"/>
    <cellStyle name="Comma 2 5 2 2 3 2 2" xfId="677"/>
    <cellStyle name="Comma 2 5 2 2 3 3" xfId="678"/>
    <cellStyle name="Comma 2 5 2 2 4" xfId="679"/>
    <cellStyle name="Comma 2 5 2 2 4 2" xfId="680"/>
    <cellStyle name="Comma 2 5 2 2 4 2 2" xfId="681"/>
    <cellStyle name="Comma 2 5 2 2 4 3" xfId="682"/>
    <cellStyle name="Comma 2 5 2 2 5" xfId="683"/>
    <cellStyle name="Comma 2 5 2 2 5 2" xfId="684"/>
    <cellStyle name="Comma 2 5 2 2 6" xfId="685"/>
    <cellStyle name="Comma 2 5 2 3" xfId="686"/>
    <cellStyle name="Comma 2 5 2 3 2" xfId="687"/>
    <cellStyle name="Comma 2 5 2 3 2 2" xfId="688"/>
    <cellStyle name="Comma 2 5 2 3 3" xfId="689"/>
    <cellStyle name="Comma 2 5 2 4" xfId="690"/>
    <cellStyle name="Comma 2 5 2 4 2" xfId="691"/>
    <cellStyle name="Comma 2 5 2 4 2 2" xfId="692"/>
    <cellStyle name="Comma 2 5 2 4 3" xfId="693"/>
    <cellStyle name="Comma 2 5 2 5" xfId="694"/>
    <cellStyle name="Comma 2 5 2 5 2" xfId="695"/>
    <cellStyle name="Comma 2 5 2 5 2 2" xfId="696"/>
    <cellStyle name="Comma 2 5 2 5 3" xfId="697"/>
    <cellStyle name="Comma 2 5 2 6" xfId="698"/>
    <cellStyle name="Comma 2 5 2 6 2" xfId="699"/>
    <cellStyle name="Comma 2 5 2 7" xfId="700"/>
    <cellStyle name="Comma 2 5 3" xfId="701"/>
    <cellStyle name="Comma 2 5 3 2" xfId="702"/>
    <cellStyle name="Comma 2 5 3 2 2" xfId="703"/>
    <cellStyle name="Comma 2 5 3 2 2 2" xfId="704"/>
    <cellStyle name="Comma 2 5 3 2 2 2 2" xfId="705"/>
    <cellStyle name="Comma 2 5 3 2 2 3" xfId="706"/>
    <cellStyle name="Comma 2 5 3 2 3" xfId="707"/>
    <cellStyle name="Comma 2 5 3 2 3 2" xfId="708"/>
    <cellStyle name="Comma 2 5 3 2 3 2 2" xfId="709"/>
    <cellStyle name="Comma 2 5 3 2 3 3" xfId="710"/>
    <cellStyle name="Comma 2 5 3 2 4" xfId="711"/>
    <cellStyle name="Comma 2 5 3 2 4 2" xfId="712"/>
    <cellStyle name="Comma 2 5 3 2 4 2 2" xfId="713"/>
    <cellStyle name="Comma 2 5 3 2 4 3" xfId="714"/>
    <cellStyle name="Comma 2 5 3 2 5" xfId="715"/>
    <cellStyle name="Comma 2 5 3 2 5 2" xfId="716"/>
    <cellStyle name="Comma 2 5 3 2 6" xfId="717"/>
    <cellStyle name="Comma 2 5 3 3" xfId="718"/>
    <cellStyle name="Comma 2 5 3 3 2" xfId="719"/>
    <cellStyle name="Comma 2 5 3 3 2 2" xfId="720"/>
    <cellStyle name="Comma 2 5 3 3 3" xfId="721"/>
    <cellStyle name="Comma 2 5 3 4" xfId="722"/>
    <cellStyle name="Comma 2 5 3 4 2" xfId="723"/>
    <cellStyle name="Comma 2 5 3 4 2 2" xfId="724"/>
    <cellStyle name="Comma 2 5 3 4 3" xfId="725"/>
    <cellStyle name="Comma 2 5 3 5" xfId="726"/>
    <cellStyle name="Comma 2 5 3 5 2" xfId="727"/>
    <cellStyle name="Comma 2 5 3 5 2 2" xfId="728"/>
    <cellStyle name="Comma 2 5 3 5 3" xfId="729"/>
    <cellStyle name="Comma 2 5 3 6" xfId="730"/>
    <cellStyle name="Comma 2 5 3 6 2" xfId="731"/>
    <cellStyle name="Comma 2 5 3 7" xfId="732"/>
    <cellStyle name="Comma 2 5 4" xfId="733"/>
    <cellStyle name="Comma 2 5 4 2" xfId="734"/>
    <cellStyle name="Comma 2 5 4 2 2" xfId="735"/>
    <cellStyle name="Comma 2 5 4 2 2 2" xfId="736"/>
    <cellStyle name="Comma 2 5 4 2 3" xfId="737"/>
    <cellStyle name="Comma 2 5 4 3" xfId="738"/>
    <cellStyle name="Comma 2 5 4 3 2" xfId="739"/>
    <cellStyle name="Comma 2 5 4 3 2 2" xfId="740"/>
    <cellStyle name="Comma 2 5 4 3 3" xfId="741"/>
    <cellStyle name="Comma 2 5 4 4" xfId="742"/>
    <cellStyle name="Comma 2 5 4 4 2" xfId="743"/>
    <cellStyle name="Comma 2 5 4 4 2 2" xfId="744"/>
    <cellStyle name="Comma 2 5 4 4 3" xfId="745"/>
    <cellStyle name="Comma 2 5 4 5" xfId="746"/>
    <cellStyle name="Comma 2 5 4 5 2" xfId="747"/>
    <cellStyle name="Comma 2 5 4 6" xfId="748"/>
    <cellStyle name="Comma 2 5 5" xfId="749"/>
    <cellStyle name="Comma 2 5 5 2" xfId="750"/>
    <cellStyle name="Comma 2 5 5 2 2" xfId="751"/>
    <cellStyle name="Comma 2 5 5 3" xfId="752"/>
    <cellStyle name="Comma 2 5 6" xfId="753"/>
    <cellStyle name="Comma 2 5 6 2" xfId="754"/>
    <cellStyle name="Comma 2 5 6 2 2" xfId="755"/>
    <cellStyle name="Comma 2 5 6 3" xfId="756"/>
    <cellStyle name="Comma 2 5 7" xfId="757"/>
    <cellStyle name="Comma 2 5 7 2" xfId="758"/>
    <cellStyle name="Comma 2 5 7 2 2" xfId="759"/>
    <cellStyle name="Comma 2 5 7 3" xfId="760"/>
    <cellStyle name="Comma 2 5 8" xfId="761"/>
    <cellStyle name="Comma 2 5 8 2" xfId="762"/>
    <cellStyle name="Comma 2 5 9" xfId="763"/>
    <cellStyle name="Comma 2 6" xfId="764"/>
    <cellStyle name="Comma 2 6 2" xfId="765"/>
    <cellStyle name="Comma 2 6 2 2" xfId="766"/>
    <cellStyle name="Comma 2 6 2 2 2" xfId="767"/>
    <cellStyle name="Comma 2 6 2 2 2 2" xfId="768"/>
    <cellStyle name="Comma 2 6 2 2 2 2 2" xfId="769"/>
    <cellStyle name="Comma 2 6 2 2 2 3" xfId="770"/>
    <cellStyle name="Comma 2 6 2 2 3" xfId="771"/>
    <cellStyle name="Comma 2 6 2 2 3 2" xfId="772"/>
    <cellStyle name="Comma 2 6 2 2 3 2 2" xfId="773"/>
    <cellStyle name="Comma 2 6 2 2 3 3" xfId="774"/>
    <cellStyle name="Comma 2 6 2 2 4" xfId="775"/>
    <cellStyle name="Comma 2 6 2 2 4 2" xfId="776"/>
    <cellStyle name="Comma 2 6 2 2 4 2 2" xfId="777"/>
    <cellStyle name="Comma 2 6 2 2 4 3" xfId="778"/>
    <cellStyle name="Comma 2 6 2 2 5" xfId="779"/>
    <cellStyle name="Comma 2 6 2 2 5 2" xfId="780"/>
    <cellStyle name="Comma 2 6 2 2 6" xfId="781"/>
    <cellStyle name="Comma 2 6 2 3" xfId="782"/>
    <cellStyle name="Comma 2 6 2 3 2" xfId="783"/>
    <cellStyle name="Comma 2 6 2 3 2 2" xfId="784"/>
    <cellStyle name="Comma 2 6 2 3 3" xfId="785"/>
    <cellStyle name="Comma 2 6 2 4" xfId="786"/>
    <cellStyle name="Comma 2 6 2 4 2" xfId="787"/>
    <cellStyle name="Comma 2 6 2 4 2 2" xfId="788"/>
    <cellStyle name="Comma 2 6 2 4 3" xfId="789"/>
    <cellStyle name="Comma 2 6 2 5" xfId="790"/>
    <cellStyle name="Comma 2 6 2 5 2" xfId="791"/>
    <cellStyle name="Comma 2 6 2 5 2 2" xfId="792"/>
    <cellStyle name="Comma 2 6 2 5 3" xfId="793"/>
    <cellStyle name="Comma 2 6 2 6" xfId="794"/>
    <cellStyle name="Comma 2 6 2 6 2" xfId="795"/>
    <cellStyle name="Comma 2 6 2 7" xfId="796"/>
    <cellStyle name="Comma 2 6 3" xfId="797"/>
    <cellStyle name="Comma 2 6 3 2" xfId="798"/>
    <cellStyle name="Comma 2 6 3 2 2" xfId="799"/>
    <cellStyle name="Comma 2 6 3 2 2 2" xfId="800"/>
    <cellStyle name="Comma 2 6 3 2 2 2 2" xfId="801"/>
    <cellStyle name="Comma 2 6 3 2 2 3" xfId="802"/>
    <cellStyle name="Comma 2 6 3 2 3" xfId="803"/>
    <cellStyle name="Comma 2 6 3 2 3 2" xfId="804"/>
    <cellStyle name="Comma 2 6 3 2 3 2 2" xfId="805"/>
    <cellStyle name="Comma 2 6 3 2 3 3" xfId="806"/>
    <cellStyle name="Comma 2 6 3 2 4" xfId="807"/>
    <cellStyle name="Comma 2 6 3 2 4 2" xfId="808"/>
    <cellStyle name="Comma 2 6 3 2 4 2 2" xfId="809"/>
    <cellStyle name="Comma 2 6 3 2 4 3" xfId="810"/>
    <cellStyle name="Comma 2 6 3 2 5" xfId="811"/>
    <cellStyle name="Comma 2 6 3 2 5 2" xfId="812"/>
    <cellStyle name="Comma 2 6 3 2 6" xfId="813"/>
    <cellStyle name="Comma 2 6 3 3" xfId="814"/>
    <cellStyle name="Comma 2 6 3 3 2" xfId="815"/>
    <cellStyle name="Comma 2 6 3 3 2 2" xfId="816"/>
    <cellStyle name="Comma 2 6 3 3 3" xfId="817"/>
    <cellStyle name="Comma 2 6 3 4" xfId="818"/>
    <cellStyle name="Comma 2 6 3 4 2" xfId="819"/>
    <cellStyle name="Comma 2 6 3 4 2 2" xfId="820"/>
    <cellStyle name="Comma 2 6 3 4 3" xfId="821"/>
    <cellStyle name="Comma 2 6 3 5" xfId="822"/>
    <cellStyle name="Comma 2 6 3 5 2" xfId="823"/>
    <cellStyle name="Comma 2 6 3 5 2 2" xfId="824"/>
    <cellStyle name="Comma 2 6 3 5 3" xfId="825"/>
    <cellStyle name="Comma 2 6 3 6" xfId="826"/>
    <cellStyle name="Comma 2 6 3 6 2" xfId="827"/>
    <cellStyle name="Comma 2 6 3 7" xfId="828"/>
    <cellStyle name="Comma 2 6 4" xfId="829"/>
    <cellStyle name="Comma 2 6 4 2" xfId="830"/>
    <cellStyle name="Comma 2 6 4 2 2" xfId="831"/>
    <cellStyle name="Comma 2 6 4 2 2 2" xfId="832"/>
    <cellStyle name="Comma 2 6 4 2 3" xfId="833"/>
    <cellStyle name="Comma 2 6 4 3" xfId="834"/>
    <cellStyle name="Comma 2 6 4 3 2" xfId="835"/>
    <cellStyle name="Comma 2 6 4 3 2 2" xfId="836"/>
    <cellStyle name="Comma 2 6 4 3 3" xfId="837"/>
    <cellStyle name="Comma 2 6 4 4" xfId="838"/>
    <cellStyle name="Comma 2 6 4 4 2" xfId="839"/>
    <cellStyle name="Comma 2 6 4 4 2 2" xfId="840"/>
    <cellStyle name="Comma 2 6 4 4 3" xfId="841"/>
    <cellStyle name="Comma 2 6 4 5" xfId="842"/>
    <cellStyle name="Comma 2 6 4 5 2" xfId="843"/>
    <cellStyle name="Comma 2 6 4 6" xfId="844"/>
    <cellStyle name="Comma 2 6 5" xfId="845"/>
    <cellStyle name="Comma 2 6 5 2" xfId="846"/>
    <cellStyle name="Comma 2 6 5 2 2" xfId="847"/>
    <cellStyle name="Comma 2 6 5 3" xfId="848"/>
    <cellStyle name="Comma 2 6 6" xfId="849"/>
    <cellStyle name="Comma 2 6 6 2" xfId="850"/>
    <cellStyle name="Comma 2 6 6 2 2" xfId="851"/>
    <cellStyle name="Comma 2 6 6 3" xfId="852"/>
    <cellStyle name="Comma 2 6 7" xfId="853"/>
    <cellStyle name="Comma 2 6 7 2" xfId="854"/>
    <cellStyle name="Comma 2 6 7 2 2" xfId="855"/>
    <cellStyle name="Comma 2 6 7 3" xfId="856"/>
    <cellStyle name="Comma 2 6 8" xfId="857"/>
    <cellStyle name="Comma 2 6 8 2" xfId="858"/>
    <cellStyle name="Comma 2 6 9" xfId="859"/>
    <cellStyle name="Comma 2 7" xfId="860"/>
    <cellStyle name="Comma 2 7 2" xfId="861"/>
    <cellStyle name="Comma 2 8" xfId="862"/>
    <cellStyle name="Comma 2 9" xfId="863"/>
    <cellStyle name="Comma 2_Cubicacion No. 2 Calles Barrio Benjamin La Romana" xfId="864"/>
    <cellStyle name="Comma 3" xfId="865"/>
    <cellStyle name="Comma 3 2" xfId="866"/>
    <cellStyle name="Comma 3 2 2" xfId="867"/>
    <cellStyle name="Comma 3 2 2 2" xfId="868"/>
    <cellStyle name="Comma 3 2 2 2 2" xfId="869"/>
    <cellStyle name="Comma 3 2 2 3" xfId="870"/>
    <cellStyle name="Comma 3 2 2 4" xfId="871"/>
    <cellStyle name="Comma 3 2 3" xfId="872"/>
    <cellStyle name="Comma 3 2 3 2" xfId="873"/>
    <cellStyle name="Comma 3 2 4" xfId="874"/>
    <cellStyle name="Comma 3 2 5" xfId="875"/>
    <cellStyle name="Comma 3 3" xfId="876"/>
    <cellStyle name="Comma 3 3 2" xfId="877"/>
    <cellStyle name="Comma 3 3 2 2" xfId="878"/>
    <cellStyle name="Comma 3 3 3" xfId="879"/>
    <cellStyle name="Comma 3 3 3 2" xfId="880"/>
    <cellStyle name="Comma 3 3 4" xfId="881"/>
    <cellStyle name="Comma 3 3 4 2" xfId="882"/>
    <cellStyle name="Comma 3 3 5" xfId="883"/>
    <cellStyle name="Comma 3 3 6" xfId="884"/>
    <cellStyle name="Comma 3 4" xfId="885"/>
    <cellStyle name="Comma 3 4 2" xfId="886"/>
    <cellStyle name="Comma 3 5" xfId="887"/>
    <cellStyle name="Comma 3 6" xfId="888"/>
    <cellStyle name="Comma 3 6 2" xfId="889"/>
    <cellStyle name="Comma 3_Adicional No. 1  Edificio Biblioteca y Verja y parqueos  Universidad ITECO" xfId="890"/>
    <cellStyle name="Comma 4" xfId="891"/>
    <cellStyle name="Comma 4 2" xfId="892"/>
    <cellStyle name="Comma 4 2 2" xfId="893"/>
    <cellStyle name="Comma 4 2 2 2" xfId="894"/>
    <cellStyle name="Comma 4 2 2 2 2" xfId="895"/>
    <cellStyle name="Comma 4 2 2 2 2 2" xfId="896"/>
    <cellStyle name="Comma 4 2 2 2 2 2 2" xfId="897"/>
    <cellStyle name="Comma 4 2 2 2 2 2 2 2" xfId="898"/>
    <cellStyle name="Comma 4 2 2 2 2 2 3" xfId="899"/>
    <cellStyle name="Comma 4 2 2 2 2 3" xfId="900"/>
    <cellStyle name="Comma 4 2 2 2 2 3 2" xfId="901"/>
    <cellStyle name="Comma 4 2 2 2 2 3 2 2" xfId="902"/>
    <cellStyle name="Comma 4 2 2 2 2 3 3" xfId="903"/>
    <cellStyle name="Comma 4 2 2 2 2 4" xfId="904"/>
    <cellStyle name="Comma 4 2 2 2 2 4 2" xfId="905"/>
    <cellStyle name="Comma 4 2 2 2 2 4 2 2" xfId="906"/>
    <cellStyle name="Comma 4 2 2 2 2 4 3" xfId="907"/>
    <cellStyle name="Comma 4 2 2 2 2 5" xfId="908"/>
    <cellStyle name="Comma 4 2 2 2 2 5 2" xfId="909"/>
    <cellStyle name="Comma 4 2 2 2 2 6" xfId="910"/>
    <cellStyle name="Comma 4 2 2 2 3" xfId="911"/>
    <cellStyle name="Comma 4 2 2 2 3 2" xfId="912"/>
    <cellStyle name="Comma 4 2 2 2 3 2 2" xfId="913"/>
    <cellStyle name="Comma 4 2 2 2 3 3" xfId="914"/>
    <cellStyle name="Comma 4 2 2 2 4" xfId="915"/>
    <cellStyle name="Comma 4 2 2 2 4 2" xfId="916"/>
    <cellStyle name="Comma 4 2 2 2 4 2 2" xfId="917"/>
    <cellStyle name="Comma 4 2 2 2 4 3" xfId="918"/>
    <cellStyle name="Comma 4 2 2 2 5" xfId="919"/>
    <cellStyle name="Comma 4 2 2 2 5 2" xfId="920"/>
    <cellStyle name="Comma 4 2 2 2 5 2 2" xfId="921"/>
    <cellStyle name="Comma 4 2 2 2 5 3" xfId="922"/>
    <cellStyle name="Comma 4 2 2 2 6" xfId="923"/>
    <cellStyle name="Comma 4 2 2 2 6 2" xfId="924"/>
    <cellStyle name="Comma 4 2 2 2 7" xfId="925"/>
    <cellStyle name="Comma 4 2 2 3" xfId="926"/>
    <cellStyle name="Comma 4 2 2 3 2" xfId="927"/>
    <cellStyle name="Comma 4 2 2 3 2 2" xfId="928"/>
    <cellStyle name="Comma 4 2 2 3 2 2 2" xfId="929"/>
    <cellStyle name="Comma 4 2 2 3 2 2 2 2" xfId="930"/>
    <cellStyle name="Comma 4 2 2 3 2 2 3" xfId="931"/>
    <cellStyle name="Comma 4 2 2 3 2 3" xfId="932"/>
    <cellStyle name="Comma 4 2 2 3 2 3 2" xfId="933"/>
    <cellStyle name="Comma 4 2 2 3 2 3 2 2" xfId="934"/>
    <cellStyle name="Comma 4 2 2 3 2 3 3" xfId="935"/>
    <cellStyle name="Comma 4 2 2 3 2 4" xfId="936"/>
    <cellStyle name="Comma 4 2 2 3 2 4 2" xfId="937"/>
    <cellStyle name="Comma 4 2 2 3 2 4 2 2" xfId="938"/>
    <cellStyle name="Comma 4 2 2 3 2 4 3" xfId="939"/>
    <cellStyle name="Comma 4 2 2 3 2 5" xfId="940"/>
    <cellStyle name="Comma 4 2 2 3 2 5 2" xfId="941"/>
    <cellStyle name="Comma 4 2 2 3 2 6" xfId="942"/>
    <cellStyle name="Comma 4 2 2 3 3" xfId="943"/>
    <cellStyle name="Comma 4 2 2 3 3 2" xfId="944"/>
    <cellStyle name="Comma 4 2 2 3 3 2 2" xfId="945"/>
    <cellStyle name="Comma 4 2 2 3 3 3" xfId="946"/>
    <cellStyle name="Comma 4 2 2 3 4" xfId="947"/>
    <cellStyle name="Comma 4 2 2 3 4 2" xfId="948"/>
    <cellStyle name="Comma 4 2 2 3 4 2 2" xfId="949"/>
    <cellStyle name="Comma 4 2 2 3 4 3" xfId="950"/>
    <cellStyle name="Comma 4 2 2 3 5" xfId="951"/>
    <cellStyle name="Comma 4 2 2 3 5 2" xfId="952"/>
    <cellStyle name="Comma 4 2 2 3 5 2 2" xfId="953"/>
    <cellStyle name="Comma 4 2 2 3 5 3" xfId="954"/>
    <cellStyle name="Comma 4 2 2 3 6" xfId="955"/>
    <cellStyle name="Comma 4 2 2 3 6 2" xfId="956"/>
    <cellStyle name="Comma 4 2 2 3 7" xfId="957"/>
    <cellStyle name="Comma 4 2 2 4" xfId="958"/>
    <cellStyle name="Comma 4 2 2 4 2" xfId="959"/>
    <cellStyle name="Comma 4 2 2 4 2 2" xfId="960"/>
    <cellStyle name="Comma 4 2 2 4 2 2 2" xfId="961"/>
    <cellStyle name="Comma 4 2 2 4 2 3" xfId="962"/>
    <cellStyle name="Comma 4 2 2 4 3" xfId="963"/>
    <cellStyle name="Comma 4 2 2 4 3 2" xfId="964"/>
    <cellStyle name="Comma 4 2 2 4 3 2 2" xfId="965"/>
    <cellStyle name="Comma 4 2 2 4 3 3" xfId="966"/>
    <cellStyle name="Comma 4 2 2 4 4" xfId="967"/>
    <cellStyle name="Comma 4 2 2 4 4 2" xfId="968"/>
    <cellStyle name="Comma 4 2 2 4 4 2 2" xfId="969"/>
    <cellStyle name="Comma 4 2 2 4 4 3" xfId="970"/>
    <cellStyle name="Comma 4 2 2 4 5" xfId="971"/>
    <cellStyle name="Comma 4 2 2 4 5 2" xfId="972"/>
    <cellStyle name="Comma 4 2 2 4 6" xfId="973"/>
    <cellStyle name="Comma 4 2 2 5" xfId="974"/>
    <cellStyle name="Comma 4 2 2 5 2" xfId="975"/>
    <cellStyle name="Comma 4 2 2 5 2 2" xfId="976"/>
    <cellStyle name="Comma 4 2 2 5 3" xfId="977"/>
    <cellStyle name="Comma 4 2 2 6" xfId="978"/>
    <cellStyle name="Comma 4 2 2 6 2" xfId="979"/>
    <cellStyle name="Comma 4 2 2 6 2 2" xfId="980"/>
    <cellStyle name="Comma 4 2 2 6 3" xfId="981"/>
    <cellStyle name="Comma 4 2 2 7" xfId="982"/>
    <cellStyle name="Comma 4 2 2 7 2" xfId="983"/>
    <cellStyle name="Comma 4 2 2 7 2 2" xfId="984"/>
    <cellStyle name="Comma 4 2 2 7 3" xfId="985"/>
    <cellStyle name="Comma 4 2 2 8" xfId="986"/>
    <cellStyle name="Comma 4 2 2 8 2" xfId="987"/>
    <cellStyle name="Comma 4 2 2 9" xfId="988"/>
    <cellStyle name="Comma 4 2 3" xfId="989"/>
    <cellStyle name="Comma 4 2 3 2" xfId="990"/>
    <cellStyle name="Comma 4 2 4" xfId="991"/>
    <cellStyle name="Comma 4 2 4 2" xfId="992"/>
    <cellStyle name="Comma 4 2 5" xfId="993"/>
    <cellStyle name="Comma 4 2 6" xfId="994"/>
    <cellStyle name="Comma 4 2 7" xfId="995"/>
    <cellStyle name="Comma 4 3" xfId="996"/>
    <cellStyle name="Comma 4 3 2" xfId="997"/>
    <cellStyle name="Comma 4 4" xfId="998"/>
    <cellStyle name="Comma 4 4 2" xfId="999"/>
    <cellStyle name="Comma 4 5" xfId="1000"/>
    <cellStyle name="Comma 4 6" xfId="1001"/>
    <cellStyle name="Comma 4 7" xfId="1002"/>
    <cellStyle name="Comma 4_Presupuesto_remodelacion vivienda en cancino pe" xfId="1003"/>
    <cellStyle name="Comma 5" xfId="1004"/>
    <cellStyle name="Comma 5 2" xfId="1005"/>
    <cellStyle name="Comma 5 2 10" xfId="1006"/>
    <cellStyle name="Comma 5 2 2" xfId="1007"/>
    <cellStyle name="Comma 5 2 2 2" xfId="1008"/>
    <cellStyle name="Comma 5 2 2 2 2" xfId="1009"/>
    <cellStyle name="Comma 5 2 2 2 2 2" xfId="1010"/>
    <cellStyle name="Comma 5 2 2 2 2 2 2" xfId="1011"/>
    <cellStyle name="Comma 5 2 2 2 2 3" xfId="1012"/>
    <cellStyle name="Comma 5 2 2 2 3" xfId="1013"/>
    <cellStyle name="Comma 5 2 2 2 3 2" xfId="1014"/>
    <cellStyle name="Comma 5 2 2 2 3 2 2" xfId="1015"/>
    <cellStyle name="Comma 5 2 2 2 3 3" xfId="1016"/>
    <cellStyle name="Comma 5 2 2 2 4" xfId="1017"/>
    <cellStyle name="Comma 5 2 2 2 4 2" xfId="1018"/>
    <cellStyle name="Comma 5 2 2 2 4 2 2" xfId="1019"/>
    <cellStyle name="Comma 5 2 2 2 4 3" xfId="1020"/>
    <cellStyle name="Comma 5 2 2 2 5" xfId="1021"/>
    <cellStyle name="Comma 5 2 2 2 5 2" xfId="1022"/>
    <cellStyle name="Comma 5 2 2 2 6" xfId="1023"/>
    <cellStyle name="Comma 5 2 2 3" xfId="1024"/>
    <cellStyle name="Comma 5 2 2 3 2" xfId="1025"/>
    <cellStyle name="Comma 5 2 2 3 2 2" xfId="1026"/>
    <cellStyle name="Comma 5 2 2 3 3" xfId="1027"/>
    <cellStyle name="Comma 5 2 2 4" xfId="1028"/>
    <cellStyle name="Comma 5 2 2 4 2" xfId="1029"/>
    <cellStyle name="Comma 5 2 2 4 2 2" xfId="1030"/>
    <cellStyle name="Comma 5 2 2 4 3" xfId="1031"/>
    <cellStyle name="Comma 5 2 2 5" xfId="1032"/>
    <cellStyle name="Comma 5 2 2 5 2" xfId="1033"/>
    <cellStyle name="Comma 5 2 2 5 2 2" xfId="1034"/>
    <cellStyle name="Comma 5 2 2 5 3" xfId="1035"/>
    <cellStyle name="Comma 5 2 2 6" xfId="1036"/>
    <cellStyle name="Comma 5 2 2 6 2" xfId="1037"/>
    <cellStyle name="Comma 5 2 2 7" xfId="1038"/>
    <cellStyle name="Comma 5 2 3" xfId="1039"/>
    <cellStyle name="Comma 5 2 3 2" xfId="1040"/>
    <cellStyle name="Comma 5 2 3 2 2" xfId="1041"/>
    <cellStyle name="Comma 5 2 3 2 2 2" xfId="1042"/>
    <cellStyle name="Comma 5 2 3 2 2 2 2" xfId="1043"/>
    <cellStyle name="Comma 5 2 3 2 2 3" xfId="1044"/>
    <cellStyle name="Comma 5 2 3 2 3" xfId="1045"/>
    <cellStyle name="Comma 5 2 3 2 3 2" xfId="1046"/>
    <cellStyle name="Comma 5 2 3 2 3 2 2" xfId="1047"/>
    <cellStyle name="Comma 5 2 3 2 3 3" xfId="1048"/>
    <cellStyle name="Comma 5 2 3 2 4" xfId="1049"/>
    <cellStyle name="Comma 5 2 3 2 4 2" xfId="1050"/>
    <cellStyle name="Comma 5 2 3 2 4 2 2" xfId="1051"/>
    <cellStyle name="Comma 5 2 3 2 4 3" xfId="1052"/>
    <cellStyle name="Comma 5 2 3 2 5" xfId="1053"/>
    <cellStyle name="Comma 5 2 3 2 5 2" xfId="1054"/>
    <cellStyle name="Comma 5 2 3 2 6" xfId="1055"/>
    <cellStyle name="Comma 5 2 3 3" xfId="1056"/>
    <cellStyle name="Comma 5 2 3 3 2" xfId="1057"/>
    <cellStyle name="Comma 5 2 3 3 2 2" xfId="1058"/>
    <cellStyle name="Comma 5 2 3 3 3" xfId="1059"/>
    <cellStyle name="Comma 5 2 3 4" xfId="1060"/>
    <cellStyle name="Comma 5 2 3 4 2" xfId="1061"/>
    <cellStyle name="Comma 5 2 3 4 2 2" xfId="1062"/>
    <cellStyle name="Comma 5 2 3 4 3" xfId="1063"/>
    <cellStyle name="Comma 5 2 3 5" xfId="1064"/>
    <cellStyle name="Comma 5 2 3 5 2" xfId="1065"/>
    <cellStyle name="Comma 5 2 3 5 2 2" xfId="1066"/>
    <cellStyle name="Comma 5 2 3 5 3" xfId="1067"/>
    <cellStyle name="Comma 5 2 3 6" xfId="1068"/>
    <cellStyle name="Comma 5 2 3 6 2" xfId="1069"/>
    <cellStyle name="Comma 5 2 3 7" xfId="1070"/>
    <cellStyle name="Comma 5 2 4" xfId="1071"/>
    <cellStyle name="Comma 5 2 4 2" xfId="1072"/>
    <cellStyle name="Comma 5 2 4 2 2" xfId="1073"/>
    <cellStyle name="Comma 5 2 4 2 2 2" xfId="1074"/>
    <cellStyle name="Comma 5 2 4 2 3" xfId="1075"/>
    <cellStyle name="Comma 5 2 4 3" xfId="1076"/>
    <cellStyle name="Comma 5 2 4 3 2" xfId="1077"/>
    <cellStyle name="Comma 5 2 4 3 2 2" xfId="1078"/>
    <cellStyle name="Comma 5 2 4 3 3" xfId="1079"/>
    <cellStyle name="Comma 5 2 4 4" xfId="1080"/>
    <cellStyle name="Comma 5 2 4 4 2" xfId="1081"/>
    <cellStyle name="Comma 5 2 4 4 2 2" xfId="1082"/>
    <cellStyle name="Comma 5 2 4 4 3" xfId="1083"/>
    <cellStyle name="Comma 5 2 4 5" xfId="1084"/>
    <cellStyle name="Comma 5 2 4 5 2" xfId="1085"/>
    <cellStyle name="Comma 5 2 4 6" xfId="1086"/>
    <cellStyle name="Comma 5 2 5" xfId="1087"/>
    <cellStyle name="Comma 5 2 5 2" xfId="1088"/>
    <cellStyle name="Comma 5 2 5 2 2" xfId="1089"/>
    <cellStyle name="Comma 5 2 5 3" xfId="1090"/>
    <cellStyle name="Comma 5 2 6" xfId="1091"/>
    <cellStyle name="Comma 5 2 6 2" xfId="1092"/>
    <cellStyle name="Comma 5 2 6 2 2" xfId="1093"/>
    <cellStyle name="Comma 5 2 6 3" xfId="1094"/>
    <cellStyle name="Comma 5 2 7" xfId="1095"/>
    <cellStyle name="Comma 5 2 7 2" xfId="1096"/>
    <cellStyle name="Comma 5 2 7 2 2" xfId="1097"/>
    <cellStyle name="Comma 5 2 7 3" xfId="1098"/>
    <cellStyle name="Comma 5 2 8" xfId="1099"/>
    <cellStyle name="Comma 5 2 8 2" xfId="1100"/>
    <cellStyle name="Comma 5 2 9" xfId="1101"/>
    <cellStyle name="Comma 5 2 9 2" xfId="1102"/>
    <cellStyle name="Comma 5 3" xfId="1103"/>
    <cellStyle name="Comma 5 3 2" xfId="1104"/>
    <cellStyle name="Comma 5 3 2 2" xfId="1105"/>
    <cellStyle name="Comma 5 3 3" xfId="1106"/>
    <cellStyle name="Comma 5 3 4" xfId="1107"/>
    <cellStyle name="Comma 5 4" xfId="1108"/>
    <cellStyle name="Comma 5 4 2" xfId="1109"/>
    <cellStyle name="Comma 5 5" xfId="1110"/>
    <cellStyle name="Comma 6" xfId="1111"/>
    <cellStyle name="Comma 6 2" xfId="1112"/>
    <cellStyle name="Comma 6 2 2" xfId="1113"/>
    <cellStyle name="Comma 6 2 2 2" xfId="1114"/>
    <cellStyle name="Comma 6 2 2 2 2" xfId="1115"/>
    <cellStyle name="Comma 6 2 2 2 2 2" xfId="1116"/>
    <cellStyle name="Comma 6 2 2 2 3" xfId="1117"/>
    <cellStyle name="Comma 6 2 2 3" xfId="1118"/>
    <cellStyle name="Comma 6 2 2 3 2" xfId="1119"/>
    <cellStyle name="Comma 6 2 2 3 2 2" xfId="1120"/>
    <cellStyle name="Comma 6 2 2 3 3" xfId="1121"/>
    <cellStyle name="Comma 6 2 2 4" xfId="1122"/>
    <cellStyle name="Comma 6 2 2 4 2" xfId="1123"/>
    <cellStyle name="Comma 6 2 2 4 2 2" xfId="1124"/>
    <cellStyle name="Comma 6 2 2 4 3" xfId="1125"/>
    <cellStyle name="Comma 6 2 2 5" xfId="1126"/>
    <cellStyle name="Comma 6 2 2 5 2" xfId="1127"/>
    <cellStyle name="Comma 6 2 2 6" xfId="1128"/>
    <cellStyle name="Comma 6 2 3" xfId="1129"/>
    <cellStyle name="Comma 6 2 3 2" xfId="1130"/>
    <cellStyle name="Comma 6 2 3 2 2" xfId="1131"/>
    <cellStyle name="Comma 6 2 3 3" xfId="1132"/>
    <cellStyle name="Comma 6 2 4" xfId="1133"/>
    <cellStyle name="Comma 6 2 4 2" xfId="1134"/>
    <cellStyle name="Comma 6 2 4 2 2" xfId="1135"/>
    <cellStyle name="Comma 6 2 4 3" xfId="1136"/>
    <cellStyle name="Comma 6 2 5" xfId="1137"/>
    <cellStyle name="Comma 6 2 5 2" xfId="1138"/>
    <cellStyle name="Comma 6 2 5 2 2" xfId="1139"/>
    <cellStyle name="Comma 6 2 5 3" xfId="1140"/>
    <cellStyle name="Comma 6 2 6" xfId="1141"/>
    <cellStyle name="Comma 6 2 6 2" xfId="1142"/>
    <cellStyle name="Comma 6 2 7" xfId="1143"/>
    <cellStyle name="Comma 6 3" xfId="1144"/>
    <cellStyle name="Comma 6 3 2" xfId="1145"/>
    <cellStyle name="Comma 6 3 2 2" xfId="1146"/>
    <cellStyle name="Comma 6 3 2 2 2" xfId="1147"/>
    <cellStyle name="Comma 6 3 2 2 2 2" xfId="1148"/>
    <cellStyle name="Comma 6 3 2 2 3" xfId="1149"/>
    <cellStyle name="Comma 6 3 2 3" xfId="1150"/>
    <cellStyle name="Comma 6 3 2 3 2" xfId="1151"/>
    <cellStyle name="Comma 6 3 2 3 2 2" xfId="1152"/>
    <cellStyle name="Comma 6 3 2 3 3" xfId="1153"/>
    <cellStyle name="Comma 6 3 2 4" xfId="1154"/>
    <cellStyle name="Comma 6 3 2 4 2" xfId="1155"/>
    <cellStyle name="Comma 6 3 2 4 2 2" xfId="1156"/>
    <cellStyle name="Comma 6 3 2 4 3" xfId="1157"/>
    <cellStyle name="Comma 6 3 2 5" xfId="1158"/>
    <cellStyle name="Comma 6 3 2 5 2" xfId="1159"/>
    <cellStyle name="Comma 6 3 2 6" xfId="1160"/>
    <cellStyle name="Comma 6 3 3" xfId="1161"/>
    <cellStyle name="Comma 6 3 3 2" xfId="1162"/>
    <cellStyle name="Comma 6 3 3 2 2" xfId="1163"/>
    <cellStyle name="Comma 6 3 3 3" xfId="1164"/>
    <cellStyle name="Comma 6 3 4" xfId="1165"/>
    <cellStyle name="Comma 6 3 4 2" xfId="1166"/>
    <cellStyle name="Comma 6 3 4 2 2" xfId="1167"/>
    <cellStyle name="Comma 6 3 4 3" xfId="1168"/>
    <cellStyle name="Comma 6 3 5" xfId="1169"/>
    <cellStyle name="Comma 6 3 5 2" xfId="1170"/>
    <cellStyle name="Comma 6 3 5 2 2" xfId="1171"/>
    <cellStyle name="Comma 6 3 5 3" xfId="1172"/>
    <cellStyle name="Comma 6 3 6" xfId="1173"/>
    <cellStyle name="Comma 6 3 6 2" xfId="1174"/>
    <cellStyle name="Comma 6 3 7" xfId="1175"/>
    <cellStyle name="Comma 6 4" xfId="1176"/>
    <cellStyle name="Comma 6 4 2" xfId="1177"/>
    <cellStyle name="Comma 6 4 2 2" xfId="1178"/>
    <cellStyle name="Comma 6 4 2 2 2" xfId="1179"/>
    <cellStyle name="Comma 6 4 2 3" xfId="1180"/>
    <cellStyle name="Comma 6 4 3" xfId="1181"/>
    <cellStyle name="Comma 6 4 3 2" xfId="1182"/>
    <cellStyle name="Comma 6 4 3 2 2" xfId="1183"/>
    <cellStyle name="Comma 6 4 3 3" xfId="1184"/>
    <cellStyle name="Comma 6 4 4" xfId="1185"/>
    <cellStyle name="Comma 6 4 4 2" xfId="1186"/>
    <cellStyle name="Comma 6 4 4 2 2" xfId="1187"/>
    <cellStyle name="Comma 6 4 4 3" xfId="1188"/>
    <cellStyle name="Comma 6 4 5" xfId="1189"/>
    <cellStyle name="Comma 6 4 5 2" xfId="1190"/>
    <cellStyle name="Comma 6 4 6" xfId="1191"/>
    <cellStyle name="Comma 6 5" xfId="1192"/>
    <cellStyle name="Comma 6 5 2" xfId="1193"/>
    <cellStyle name="Comma 6 5 2 2" xfId="1194"/>
    <cellStyle name="Comma 6 5 2 2 2" xfId="1195"/>
    <cellStyle name="Comma 6 5 2 3" xfId="1196"/>
    <cellStyle name="Comma 6 5 3" xfId="1197"/>
    <cellStyle name="Comma 6 5 3 2" xfId="1198"/>
    <cellStyle name="Comma 6 5 3 2 2" xfId="1199"/>
    <cellStyle name="Comma 6 5 3 3" xfId="1200"/>
    <cellStyle name="Comma 6 5 4" xfId="1201"/>
    <cellStyle name="Comma 6 5 4 2" xfId="1202"/>
    <cellStyle name="Comma 6 5 4 2 2" xfId="1203"/>
    <cellStyle name="Comma 6 5 4 3" xfId="1204"/>
    <cellStyle name="Comma 6 5 5" xfId="1205"/>
    <cellStyle name="Comma 6 5 5 2" xfId="1206"/>
    <cellStyle name="Comma 6 5 6" xfId="1207"/>
    <cellStyle name="Comma 6 6" xfId="1208"/>
    <cellStyle name="Comma 7" xfId="1209"/>
    <cellStyle name="Comma 7 2" xfId="1210"/>
    <cellStyle name="Comma 7 2 2" xfId="1211"/>
    <cellStyle name="Comma 7 2 2 2" xfId="1212"/>
    <cellStyle name="Comma 7 2 2 2 2" xfId="1213"/>
    <cellStyle name="Comma 7 2 2 2 2 2" xfId="1214"/>
    <cellStyle name="Comma 7 2 2 2 3" xfId="1215"/>
    <cellStyle name="Comma 7 2 2 3" xfId="1216"/>
    <cellStyle name="Comma 7 2 2 3 2" xfId="1217"/>
    <cellStyle name="Comma 7 2 2 3 2 2" xfId="1218"/>
    <cellStyle name="Comma 7 2 2 3 3" xfId="1219"/>
    <cellStyle name="Comma 7 2 2 4" xfId="1220"/>
    <cellStyle name="Comma 7 2 2 4 2" xfId="1221"/>
    <cellStyle name="Comma 7 2 2 4 2 2" xfId="1222"/>
    <cellStyle name="Comma 7 2 2 4 3" xfId="1223"/>
    <cellStyle name="Comma 7 2 2 5" xfId="1224"/>
    <cellStyle name="Comma 7 2 2 5 2" xfId="1225"/>
    <cellStyle name="Comma 7 2 2 6" xfId="1226"/>
    <cellStyle name="Comma 7 2 3" xfId="1227"/>
    <cellStyle name="Comma 7 2 3 2" xfId="1228"/>
    <cellStyle name="Comma 7 2 3 2 2" xfId="1229"/>
    <cellStyle name="Comma 7 2 3 3" xfId="1230"/>
    <cellStyle name="Comma 7 2 4" xfId="1231"/>
    <cellStyle name="Comma 7 2 4 2" xfId="1232"/>
    <cellStyle name="Comma 7 2 4 2 2" xfId="1233"/>
    <cellStyle name="Comma 7 2 4 3" xfId="1234"/>
    <cellStyle name="Comma 7 2 5" xfId="1235"/>
    <cellStyle name="Comma 7 2 5 2" xfId="1236"/>
    <cellStyle name="Comma 7 2 5 2 2" xfId="1237"/>
    <cellStyle name="Comma 7 2 5 3" xfId="1238"/>
    <cellStyle name="Comma 7 2 6" xfId="1239"/>
    <cellStyle name="Comma 7 2 6 2" xfId="1240"/>
    <cellStyle name="Comma 7 2 7" xfId="1241"/>
    <cellStyle name="Comma 7 3" xfId="1242"/>
    <cellStyle name="Comma 7 3 2" xfId="1243"/>
    <cellStyle name="Comma 7 3 2 2" xfId="1244"/>
    <cellStyle name="Comma 7 3 2 2 2" xfId="1245"/>
    <cellStyle name="Comma 7 3 2 2 2 2" xfId="1246"/>
    <cellStyle name="Comma 7 3 2 2 3" xfId="1247"/>
    <cellStyle name="Comma 7 3 2 3" xfId="1248"/>
    <cellStyle name="Comma 7 3 2 3 2" xfId="1249"/>
    <cellStyle name="Comma 7 3 2 3 2 2" xfId="1250"/>
    <cellStyle name="Comma 7 3 2 3 3" xfId="1251"/>
    <cellStyle name="Comma 7 3 2 4" xfId="1252"/>
    <cellStyle name="Comma 7 3 2 4 2" xfId="1253"/>
    <cellStyle name="Comma 7 3 2 4 2 2" xfId="1254"/>
    <cellStyle name="Comma 7 3 2 4 3" xfId="1255"/>
    <cellStyle name="Comma 7 3 2 5" xfId="1256"/>
    <cellStyle name="Comma 7 3 2 5 2" xfId="1257"/>
    <cellStyle name="Comma 7 3 2 6" xfId="1258"/>
    <cellStyle name="Comma 7 3 3" xfId="1259"/>
    <cellStyle name="Comma 7 3 3 2" xfId="1260"/>
    <cellStyle name="Comma 7 3 3 2 2" xfId="1261"/>
    <cellStyle name="Comma 7 3 3 3" xfId="1262"/>
    <cellStyle name="Comma 7 3 4" xfId="1263"/>
    <cellStyle name="Comma 7 3 4 2" xfId="1264"/>
    <cellStyle name="Comma 7 3 4 2 2" xfId="1265"/>
    <cellStyle name="Comma 7 3 4 3" xfId="1266"/>
    <cellStyle name="Comma 7 3 5" xfId="1267"/>
    <cellStyle name="Comma 7 3 5 2" xfId="1268"/>
    <cellStyle name="Comma 7 3 5 2 2" xfId="1269"/>
    <cellStyle name="Comma 7 3 5 3" xfId="1270"/>
    <cellStyle name="Comma 7 3 6" xfId="1271"/>
    <cellStyle name="Comma 7 3 6 2" xfId="1272"/>
    <cellStyle name="Comma 7 3 7" xfId="1273"/>
    <cellStyle name="Comma 7 4" xfId="1274"/>
    <cellStyle name="Comma 7 4 2" xfId="1275"/>
    <cellStyle name="Comma 7 4 2 2" xfId="1276"/>
    <cellStyle name="Comma 7 4 2 2 2" xfId="1277"/>
    <cellStyle name="Comma 7 4 2 3" xfId="1278"/>
    <cellStyle name="Comma 7 4 3" xfId="1279"/>
    <cellStyle name="Comma 7 4 3 2" xfId="1280"/>
    <cellStyle name="Comma 7 4 3 2 2" xfId="1281"/>
    <cellStyle name="Comma 7 4 3 3" xfId="1282"/>
    <cellStyle name="Comma 7 4 4" xfId="1283"/>
    <cellStyle name="Comma 7 4 4 2" xfId="1284"/>
    <cellStyle name="Comma 7 4 4 2 2" xfId="1285"/>
    <cellStyle name="Comma 7 4 4 3" xfId="1286"/>
    <cellStyle name="Comma 7 4 5" xfId="1287"/>
    <cellStyle name="Comma 7 4 5 2" xfId="1288"/>
    <cellStyle name="Comma 7 4 6" xfId="1289"/>
    <cellStyle name="Comma 7 5" xfId="1290"/>
    <cellStyle name="Comma 7 5 2" xfId="1291"/>
    <cellStyle name="Comma 7 5 2 2" xfId="1292"/>
    <cellStyle name="Comma 7 5 2 2 2" xfId="1293"/>
    <cellStyle name="Comma 7 5 2 3" xfId="1294"/>
    <cellStyle name="Comma 7 5 3" xfId="1295"/>
    <cellStyle name="Comma 7 5 3 2" xfId="1296"/>
    <cellStyle name="Comma 7 5 3 2 2" xfId="1297"/>
    <cellStyle name="Comma 7 5 3 3" xfId="1298"/>
    <cellStyle name="Comma 7 5 4" xfId="1299"/>
    <cellStyle name="Comma 7 5 4 2" xfId="1300"/>
    <cellStyle name="Comma 7 5 4 2 2" xfId="1301"/>
    <cellStyle name="Comma 7 5 4 3" xfId="1302"/>
    <cellStyle name="Comma 7 5 5" xfId="1303"/>
    <cellStyle name="Comma 7 5 5 2" xfId="1304"/>
    <cellStyle name="Comma 7 5 6" xfId="1305"/>
    <cellStyle name="Comma 7 6" xfId="1306"/>
    <cellStyle name="Comma 8" xfId="1307"/>
    <cellStyle name="Comma 8 2" xfId="1308"/>
    <cellStyle name="Comma 8 2 2" xfId="1309"/>
    <cellStyle name="Comma 8 2 2 2" xfId="1310"/>
    <cellStyle name="Comma 8 2 2 2 2" xfId="1311"/>
    <cellStyle name="Comma 8 2 2 2 2 2" xfId="1312"/>
    <cellStyle name="Comma 8 2 2 2 3" xfId="1313"/>
    <cellStyle name="Comma 8 2 2 3" xfId="1314"/>
    <cellStyle name="Comma 8 2 2 3 2" xfId="1315"/>
    <cellStyle name="Comma 8 2 2 3 2 2" xfId="1316"/>
    <cellStyle name="Comma 8 2 2 3 3" xfId="1317"/>
    <cellStyle name="Comma 8 2 2 4" xfId="1318"/>
    <cellStyle name="Comma 8 2 2 4 2" xfId="1319"/>
    <cellStyle name="Comma 8 2 2 4 2 2" xfId="1320"/>
    <cellStyle name="Comma 8 2 2 4 3" xfId="1321"/>
    <cellStyle name="Comma 8 2 2 5" xfId="1322"/>
    <cellStyle name="Comma 8 2 2 5 2" xfId="1323"/>
    <cellStyle name="Comma 8 2 2 6" xfId="1324"/>
    <cellStyle name="Comma 8 2 3" xfId="1325"/>
    <cellStyle name="Comma 8 2 3 2" xfId="1326"/>
    <cellStyle name="Comma 8 2 3 2 2" xfId="1327"/>
    <cellStyle name="Comma 8 2 3 3" xfId="1328"/>
    <cellStyle name="Comma 8 2 4" xfId="1329"/>
    <cellStyle name="Comma 8 2 4 2" xfId="1330"/>
    <cellStyle name="Comma 8 2 4 2 2" xfId="1331"/>
    <cellStyle name="Comma 8 2 4 3" xfId="1332"/>
    <cellStyle name="Comma 8 2 5" xfId="1333"/>
    <cellStyle name="Comma 8 2 5 2" xfId="1334"/>
    <cellStyle name="Comma 8 2 5 2 2" xfId="1335"/>
    <cellStyle name="Comma 8 2 5 3" xfId="1336"/>
    <cellStyle name="Comma 8 2 6" xfId="1337"/>
    <cellStyle name="Comma 8 2 6 2" xfId="1338"/>
    <cellStyle name="Comma 8 2 7" xfId="1339"/>
    <cellStyle name="Comma 8 3" xfId="1340"/>
    <cellStyle name="Comma 8 3 2" xfId="1341"/>
    <cellStyle name="Comma 8 3 2 2" xfId="1342"/>
    <cellStyle name="Comma 8 3 2 2 2" xfId="1343"/>
    <cellStyle name="Comma 8 3 2 2 2 2" xfId="1344"/>
    <cellStyle name="Comma 8 3 2 2 3" xfId="1345"/>
    <cellStyle name="Comma 8 3 2 3" xfId="1346"/>
    <cellStyle name="Comma 8 3 2 3 2" xfId="1347"/>
    <cellStyle name="Comma 8 3 2 3 2 2" xfId="1348"/>
    <cellStyle name="Comma 8 3 2 3 3" xfId="1349"/>
    <cellStyle name="Comma 8 3 2 4" xfId="1350"/>
    <cellStyle name="Comma 8 3 2 4 2" xfId="1351"/>
    <cellStyle name="Comma 8 3 2 4 2 2" xfId="1352"/>
    <cellStyle name="Comma 8 3 2 4 3" xfId="1353"/>
    <cellStyle name="Comma 8 3 2 5" xfId="1354"/>
    <cellStyle name="Comma 8 3 2 5 2" xfId="1355"/>
    <cellStyle name="Comma 8 3 2 6" xfId="1356"/>
    <cellStyle name="Comma 8 3 3" xfId="1357"/>
    <cellStyle name="Comma 8 3 3 2" xfId="1358"/>
    <cellStyle name="Comma 8 3 3 2 2" xfId="1359"/>
    <cellStyle name="Comma 8 3 3 3" xfId="1360"/>
    <cellStyle name="Comma 8 3 4" xfId="1361"/>
    <cellStyle name="Comma 8 3 4 2" xfId="1362"/>
    <cellStyle name="Comma 8 3 4 2 2" xfId="1363"/>
    <cellStyle name="Comma 8 3 4 3" xfId="1364"/>
    <cellStyle name="Comma 8 3 5" xfId="1365"/>
    <cellStyle name="Comma 8 3 5 2" xfId="1366"/>
    <cellStyle name="Comma 8 3 5 2 2" xfId="1367"/>
    <cellStyle name="Comma 8 3 5 3" xfId="1368"/>
    <cellStyle name="Comma 8 3 6" xfId="1369"/>
    <cellStyle name="Comma 8 3 6 2" xfId="1370"/>
    <cellStyle name="Comma 8 3 7" xfId="1371"/>
    <cellStyle name="Comma 8 4" xfId="1372"/>
    <cellStyle name="Comma 8 4 2" xfId="1373"/>
    <cellStyle name="Comma 8 4 2 2" xfId="1374"/>
    <cellStyle name="Comma 8 4 2 2 2" xfId="1375"/>
    <cellStyle name="Comma 8 4 2 3" xfId="1376"/>
    <cellStyle name="Comma 8 4 3" xfId="1377"/>
    <cellStyle name="Comma 8 4 3 2" xfId="1378"/>
    <cellStyle name="Comma 8 4 3 2 2" xfId="1379"/>
    <cellStyle name="Comma 8 4 3 3" xfId="1380"/>
    <cellStyle name="Comma 8 4 4" xfId="1381"/>
    <cellStyle name="Comma 8 4 4 2" xfId="1382"/>
    <cellStyle name="Comma 8 4 4 2 2" xfId="1383"/>
    <cellStyle name="Comma 8 4 4 3" xfId="1384"/>
    <cellStyle name="Comma 8 4 5" xfId="1385"/>
    <cellStyle name="Comma 8 4 5 2" xfId="1386"/>
    <cellStyle name="Comma 8 4 6" xfId="1387"/>
    <cellStyle name="Comma 8 5" xfId="1388"/>
    <cellStyle name="Comma 8 5 2" xfId="1389"/>
    <cellStyle name="Comma 8 5 2 2" xfId="1390"/>
    <cellStyle name="Comma 8 5 2 2 2" xfId="1391"/>
    <cellStyle name="Comma 8 5 2 3" xfId="1392"/>
    <cellStyle name="Comma 8 5 3" xfId="1393"/>
    <cellStyle name="Comma 8 5 3 2" xfId="1394"/>
    <cellStyle name="Comma 8 5 3 2 2" xfId="1395"/>
    <cellStyle name="Comma 8 5 3 3" xfId="1396"/>
    <cellStyle name="Comma 8 5 4" xfId="1397"/>
    <cellStyle name="Comma 8 5 4 2" xfId="1398"/>
    <cellStyle name="Comma 8 5 4 2 2" xfId="1399"/>
    <cellStyle name="Comma 8 5 4 3" xfId="1400"/>
    <cellStyle name="Comma 8 5 5" xfId="1401"/>
    <cellStyle name="Comma 8 5 5 2" xfId="1402"/>
    <cellStyle name="Comma 8 5 6" xfId="1403"/>
    <cellStyle name="Comma 8 6" xfId="1404"/>
    <cellStyle name="Comma 8 7" xfId="1405"/>
    <cellStyle name="Comma 9" xfId="1406"/>
    <cellStyle name="Comma 9 2" xfId="1407"/>
    <cellStyle name="Comma 9 2 2" xfId="1408"/>
    <cellStyle name="Comma 9 3" xfId="1409"/>
    <cellStyle name="Comma 9 3 2" xfId="1410"/>
    <cellStyle name="Comma 9 4" xfId="1411"/>
    <cellStyle name="Comma_Adicional_Enmienda_No 5_Parqueo_UASD-2(Victro Polanco) 24-NOV" xfId="1412"/>
    <cellStyle name="Comma0" xfId="1413"/>
    <cellStyle name="Comma0 - Style1" xfId="1414"/>
    <cellStyle name="Comma0 2" xfId="1415"/>
    <cellStyle name="Comma0 3" xfId="1416"/>
    <cellStyle name="Comma0_cost summary" xfId="1417"/>
    <cellStyle name="Comma1 - Style2" xfId="1418"/>
    <cellStyle name="Currency [0] 2" xfId="1419"/>
    <cellStyle name="Currency 2" xfId="1420"/>
    <cellStyle name="Currency 2 2" xfId="1421"/>
    <cellStyle name="Currency 2 2 10" xfId="1422"/>
    <cellStyle name="Currency 2 2 2" xfId="1423"/>
    <cellStyle name="Currency 2 2 2 2" xfId="1424"/>
    <cellStyle name="Currency 2 2 2 2 2" xfId="1425"/>
    <cellStyle name="Currency 2 2 2 2 2 2" xfId="1426"/>
    <cellStyle name="Currency 2 2 2 2 2 2 2" xfId="1427"/>
    <cellStyle name="Currency 2 2 2 2 2 2 2 2" xfId="1428"/>
    <cellStyle name="Currency 2 2 2 2 2 3" xfId="1429"/>
    <cellStyle name="Currency 2 2 2 2 2 3 2" xfId="1430"/>
    <cellStyle name="Currency 2 2 2 2 2 3 2 2" xfId="1431"/>
    <cellStyle name="Currency 2 2 2 2 2 4" xfId="1432"/>
    <cellStyle name="Currency 2 2 2 2 2 4 2" xfId="1433"/>
    <cellStyle name="Currency 2 2 2 2 2 4 2 2" xfId="1434"/>
    <cellStyle name="Currency 2 2 2 2 2 5" xfId="1435"/>
    <cellStyle name="Currency 2 2 2 2 2 5 2" xfId="1436"/>
    <cellStyle name="Currency 2 2 2 2 3" xfId="1437"/>
    <cellStyle name="Currency 2 2 2 2 3 2" xfId="1438"/>
    <cellStyle name="Currency 2 2 2 2 3 2 2" xfId="1439"/>
    <cellStyle name="Currency 2 2 2 2 4" xfId="1440"/>
    <cellStyle name="Currency 2 2 2 2 4 2" xfId="1441"/>
    <cellStyle name="Currency 2 2 2 2 4 2 2" xfId="1442"/>
    <cellStyle name="Currency 2 2 2 2 5" xfId="1443"/>
    <cellStyle name="Currency 2 2 2 2 5 2" xfId="1444"/>
    <cellStyle name="Currency 2 2 2 2 5 2 2" xfId="1445"/>
    <cellStyle name="Currency 2 2 2 2 6" xfId="1446"/>
    <cellStyle name="Currency 2 2 2 2 6 2" xfId="1447"/>
    <cellStyle name="Currency 2 2 2 3" xfId="1448"/>
    <cellStyle name="Currency 2 2 2 3 2" xfId="1449"/>
    <cellStyle name="Currency 2 2 2 3 2 2" xfId="1450"/>
    <cellStyle name="Currency 2 2 2 3 2 2 2" xfId="1451"/>
    <cellStyle name="Currency 2 2 2 3 2 2 2 2" xfId="1452"/>
    <cellStyle name="Currency 2 2 2 3 2 3" xfId="1453"/>
    <cellStyle name="Currency 2 2 2 3 2 3 2" xfId="1454"/>
    <cellStyle name="Currency 2 2 2 3 2 3 2 2" xfId="1455"/>
    <cellStyle name="Currency 2 2 2 3 2 4" xfId="1456"/>
    <cellStyle name="Currency 2 2 2 3 2 4 2" xfId="1457"/>
    <cellStyle name="Currency 2 2 2 3 2 4 2 2" xfId="1458"/>
    <cellStyle name="Currency 2 2 2 3 2 5" xfId="1459"/>
    <cellStyle name="Currency 2 2 2 3 2 5 2" xfId="1460"/>
    <cellStyle name="Currency 2 2 2 3 3" xfId="1461"/>
    <cellStyle name="Currency 2 2 2 3 3 2" xfId="1462"/>
    <cellStyle name="Currency 2 2 2 3 3 2 2" xfId="1463"/>
    <cellStyle name="Currency 2 2 2 3 4" xfId="1464"/>
    <cellStyle name="Currency 2 2 2 3 4 2" xfId="1465"/>
    <cellStyle name="Currency 2 2 2 3 4 2 2" xfId="1466"/>
    <cellStyle name="Currency 2 2 2 3 5" xfId="1467"/>
    <cellStyle name="Currency 2 2 2 3 5 2" xfId="1468"/>
    <cellStyle name="Currency 2 2 2 3 5 2 2" xfId="1469"/>
    <cellStyle name="Currency 2 2 2 3 6" xfId="1470"/>
    <cellStyle name="Currency 2 2 2 3 6 2" xfId="1471"/>
    <cellStyle name="Currency 2 2 2 4" xfId="1472"/>
    <cellStyle name="Currency 2 2 2 4 2" xfId="1473"/>
    <cellStyle name="Currency 2 2 2 4 2 2" xfId="1474"/>
    <cellStyle name="Currency 2 2 2 4 2 2 2" xfId="1475"/>
    <cellStyle name="Currency 2 2 2 4 3" xfId="1476"/>
    <cellStyle name="Currency 2 2 2 4 3 2" xfId="1477"/>
    <cellStyle name="Currency 2 2 2 4 3 2 2" xfId="1478"/>
    <cellStyle name="Currency 2 2 2 4 4" xfId="1479"/>
    <cellStyle name="Currency 2 2 2 4 4 2" xfId="1480"/>
    <cellStyle name="Currency 2 2 2 4 4 2 2" xfId="1481"/>
    <cellStyle name="Currency 2 2 2 4 5" xfId="1482"/>
    <cellStyle name="Currency 2 2 2 4 5 2" xfId="1483"/>
    <cellStyle name="Currency 2 2 2 5" xfId="1484"/>
    <cellStyle name="Currency 2 2 2 5 2" xfId="1485"/>
    <cellStyle name="Currency 2 2 2 5 2 2" xfId="1486"/>
    <cellStyle name="Currency 2 2 2 6" xfId="1487"/>
    <cellStyle name="Currency 2 2 2 6 2" xfId="1488"/>
    <cellStyle name="Currency 2 2 2 6 2 2" xfId="1489"/>
    <cellStyle name="Currency 2 2 2 7" xfId="1490"/>
    <cellStyle name="Currency 2 2 2 7 2" xfId="1491"/>
    <cellStyle name="Currency 2 2 2 7 2 2" xfId="1492"/>
    <cellStyle name="Currency 2 2 2 8" xfId="1493"/>
    <cellStyle name="Currency 2 2 2 8 2" xfId="1494"/>
    <cellStyle name="Currency 2 2 3" xfId="1495"/>
    <cellStyle name="Currency 2 2 3 2" xfId="1496"/>
    <cellStyle name="Currency 2 2 3 2 2" xfId="1497"/>
    <cellStyle name="Currency 2 2 3 2 2 2" xfId="1498"/>
    <cellStyle name="Currency 2 2 3 2 2 2 2" xfId="1499"/>
    <cellStyle name="Currency 2 2 3 2 2 2 2 2" xfId="1500"/>
    <cellStyle name="Currency 2 2 3 2 2 3" xfId="1501"/>
    <cellStyle name="Currency 2 2 3 2 2 3 2" xfId="1502"/>
    <cellStyle name="Currency 2 2 3 2 2 3 2 2" xfId="1503"/>
    <cellStyle name="Currency 2 2 3 2 2 4" xfId="1504"/>
    <cellStyle name="Currency 2 2 3 2 2 4 2" xfId="1505"/>
    <cellStyle name="Currency 2 2 3 2 2 4 2 2" xfId="1506"/>
    <cellStyle name="Currency 2 2 3 2 2 5" xfId="1507"/>
    <cellStyle name="Currency 2 2 3 2 2 5 2" xfId="1508"/>
    <cellStyle name="Currency 2 2 3 2 3" xfId="1509"/>
    <cellStyle name="Currency 2 2 3 2 3 2" xfId="1510"/>
    <cellStyle name="Currency 2 2 3 2 3 2 2" xfId="1511"/>
    <cellStyle name="Currency 2 2 3 2 4" xfId="1512"/>
    <cellStyle name="Currency 2 2 3 2 4 2" xfId="1513"/>
    <cellStyle name="Currency 2 2 3 2 4 2 2" xfId="1514"/>
    <cellStyle name="Currency 2 2 3 2 5" xfId="1515"/>
    <cellStyle name="Currency 2 2 3 2 5 2" xfId="1516"/>
    <cellStyle name="Currency 2 2 3 2 5 2 2" xfId="1517"/>
    <cellStyle name="Currency 2 2 3 2 6" xfId="1518"/>
    <cellStyle name="Currency 2 2 3 2 6 2" xfId="1519"/>
    <cellStyle name="Currency 2 2 3 3" xfId="1520"/>
    <cellStyle name="Currency 2 2 3 3 2" xfId="1521"/>
    <cellStyle name="Currency 2 2 3 3 2 2" xfId="1522"/>
    <cellStyle name="Currency 2 2 3 3 2 2 2" xfId="1523"/>
    <cellStyle name="Currency 2 2 3 3 2 2 2 2" xfId="1524"/>
    <cellStyle name="Currency 2 2 3 3 2 3" xfId="1525"/>
    <cellStyle name="Currency 2 2 3 3 2 3 2" xfId="1526"/>
    <cellStyle name="Currency 2 2 3 3 2 3 2 2" xfId="1527"/>
    <cellStyle name="Currency 2 2 3 3 2 4" xfId="1528"/>
    <cellStyle name="Currency 2 2 3 3 2 4 2" xfId="1529"/>
    <cellStyle name="Currency 2 2 3 3 2 4 2 2" xfId="1530"/>
    <cellStyle name="Currency 2 2 3 3 2 5" xfId="1531"/>
    <cellStyle name="Currency 2 2 3 3 2 5 2" xfId="1532"/>
    <cellStyle name="Currency 2 2 3 3 3" xfId="1533"/>
    <cellStyle name="Currency 2 2 3 3 3 2" xfId="1534"/>
    <cellStyle name="Currency 2 2 3 3 3 2 2" xfId="1535"/>
    <cellStyle name="Currency 2 2 3 3 4" xfId="1536"/>
    <cellStyle name="Currency 2 2 3 3 4 2" xfId="1537"/>
    <cellStyle name="Currency 2 2 3 3 4 2 2" xfId="1538"/>
    <cellStyle name="Currency 2 2 3 3 5" xfId="1539"/>
    <cellStyle name="Currency 2 2 3 3 5 2" xfId="1540"/>
    <cellStyle name="Currency 2 2 3 3 5 2 2" xfId="1541"/>
    <cellStyle name="Currency 2 2 3 3 6" xfId="1542"/>
    <cellStyle name="Currency 2 2 3 3 6 2" xfId="1543"/>
    <cellStyle name="Currency 2 2 3 4" xfId="1544"/>
    <cellStyle name="Currency 2 2 3 4 2" xfId="1545"/>
    <cellStyle name="Currency 2 2 3 4 2 2" xfId="1546"/>
    <cellStyle name="Currency 2 2 3 4 2 2 2" xfId="1547"/>
    <cellStyle name="Currency 2 2 3 4 3" xfId="1548"/>
    <cellStyle name="Currency 2 2 3 4 3 2" xfId="1549"/>
    <cellStyle name="Currency 2 2 3 4 3 2 2" xfId="1550"/>
    <cellStyle name="Currency 2 2 3 4 4" xfId="1551"/>
    <cellStyle name="Currency 2 2 3 4 4 2" xfId="1552"/>
    <cellStyle name="Currency 2 2 3 4 4 2 2" xfId="1553"/>
    <cellStyle name="Currency 2 2 3 4 5" xfId="1554"/>
    <cellStyle name="Currency 2 2 3 4 5 2" xfId="1555"/>
    <cellStyle name="Currency 2 2 3 5" xfId="1556"/>
    <cellStyle name="Currency 2 2 3 5 2" xfId="1557"/>
    <cellStyle name="Currency 2 2 3 5 2 2" xfId="1558"/>
    <cellStyle name="Currency 2 2 3 6" xfId="1559"/>
    <cellStyle name="Currency 2 2 3 6 2" xfId="1560"/>
    <cellStyle name="Currency 2 2 3 6 2 2" xfId="1561"/>
    <cellStyle name="Currency 2 2 3 7" xfId="1562"/>
    <cellStyle name="Currency 2 2 3 7 2" xfId="1563"/>
    <cellStyle name="Currency 2 2 3 7 2 2" xfId="1564"/>
    <cellStyle name="Currency 2 2 3 8" xfId="1565"/>
    <cellStyle name="Currency 2 2 3 8 2" xfId="1566"/>
    <cellStyle name="Currency 2 2 4" xfId="1567"/>
    <cellStyle name="Currency 2 2 4 2" xfId="1568"/>
    <cellStyle name="Currency 2 2 4 2 2" xfId="1569"/>
    <cellStyle name="Currency 2 2 4 2 2 2" xfId="1570"/>
    <cellStyle name="Currency 2 2 4 2 2 2 2" xfId="1571"/>
    <cellStyle name="Currency 2 2 4 2 3" xfId="1572"/>
    <cellStyle name="Currency 2 2 4 2 3 2" xfId="1573"/>
    <cellStyle name="Currency 2 2 4 2 3 2 2" xfId="1574"/>
    <cellStyle name="Currency 2 2 4 2 4" xfId="1575"/>
    <cellStyle name="Currency 2 2 4 2 4 2" xfId="1576"/>
    <cellStyle name="Currency 2 2 4 2 4 2 2" xfId="1577"/>
    <cellStyle name="Currency 2 2 4 2 5" xfId="1578"/>
    <cellStyle name="Currency 2 2 4 2 5 2" xfId="1579"/>
    <cellStyle name="Currency 2 2 4 3" xfId="1580"/>
    <cellStyle name="Currency 2 2 4 3 2" xfId="1581"/>
    <cellStyle name="Currency 2 2 4 3 2 2" xfId="1582"/>
    <cellStyle name="Currency 2 2 4 4" xfId="1583"/>
    <cellStyle name="Currency 2 2 4 4 2" xfId="1584"/>
    <cellStyle name="Currency 2 2 4 4 2 2" xfId="1585"/>
    <cellStyle name="Currency 2 2 4 5" xfId="1586"/>
    <cellStyle name="Currency 2 2 4 5 2" xfId="1587"/>
    <cellStyle name="Currency 2 2 4 5 2 2" xfId="1588"/>
    <cellStyle name="Currency 2 2 4 6" xfId="1589"/>
    <cellStyle name="Currency 2 2 4 6 2" xfId="1590"/>
    <cellStyle name="Currency 2 2 5" xfId="1591"/>
    <cellStyle name="Currency 2 2 5 2" xfId="1592"/>
    <cellStyle name="Currency 2 2 5 2 2" xfId="1593"/>
    <cellStyle name="Currency 2 2 5 2 2 2" xfId="1594"/>
    <cellStyle name="Currency 2 2 5 2 2 2 2" xfId="1595"/>
    <cellStyle name="Currency 2 2 5 2 3" xfId="1596"/>
    <cellStyle name="Currency 2 2 5 2 3 2" xfId="1597"/>
    <cellStyle name="Currency 2 2 5 2 3 2 2" xfId="1598"/>
    <cellStyle name="Currency 2 2 5 2 4" xfId="1599"/>
    <cellStyle name="Currency 2 2 5 2 4 2" xfId="1600"/>
    <cellStyle name="Currency 2 2 5 2 4 2 2" xfId="1601"/>
    <cellStyle name="Currency 2 2 5 2 5" xfId="1602"/>
    <cellStyle name="Currency 2 2 5 2 5 2" xfId="1603"/>
    <cellStyle name="Currency 2 2 5 3" xfId="1604"/>
    <cellStyle name="Currency 2 2 5 3 2" xfId="1605"/>
    <cellStyle name="Currency 2 2 5 3 2 2" xfId="1606"/>
    <cellStyle name="Currency 2 2 5 4" xfId="1607"/>
    <cellStyle name="Currency 2 2 5 4 2" xfId="1608"/>
    <cellStyle name="Currency 2 2 5 4 2 2" xfId="1609"/>
    <cellStyle name="Currency 2 2 5 5" xfId="1610"/>
    <cellStyle name="Currency 2 2 5 5 2" xfId="1611"/>
    <cellStyle name="Currency 2 2 5 5 2 2" xfId="1612"/>
    <cellStyle name="Currency 2 2 5 6" xfId="1613"/>
    <cellStyle name="Currency 2 2 5 6 2" xfId="1614"/>
    <cellStyle name="Currency 2 2 6" xfId="1615"/>
    <cellStyle name="Currency 2 2 6 2" xfId="1616"/>
    <cellStyle name="Currency 2 2 6 2 2" xfId="1617"/>
    <cellStyle name="Currency 2 2 6 2 2 2" xfId="1618"/>
    <cellStyle name="Currency 2 2 6 3" xfId="1619"/>
    <cellStyle name="Currency 2 2 6 3 2" xfId="1620"/>
    <cellStyle name="Currency 2 2 6 3 2 2" xfId="1621"/>
    <cellStyle name="Currency 2 2 6 4" xfId="1622"/>
    <cellStyle name="Currency 2 2 6 4 2" xfId="1623"/>
    <cellStyle name="Currency 2 2 6 4 2 2" xfId="1624"/>
    <cellStyle name="Currency 2 2 6 5" xfId="1625"/>
    <cellStyle name="Currency 2 2 6 5 2" xfId="1626"/>
    <cellStyle name="Currency 2 2 7" xfId="1627"/>
    <cellStyle name="Currency 2 2 7 2" xfId="1628"/>
    <cellStyle name="Currency 2 2 7 2 2" xfId="1629"/>
    <cellStyle name="Currency 2 2 7 2 2 2" xfId="1630"/>
    <cellStyle name="Currency 2 2 7 3" xfId="1631"/>
    <cellStyle name="Currency 2 2 7 3 2" xfId="1632"/>
    <cellStyle name="Currency 2 2 7 3 2 2" xfId="1633"/>
    <cellStyle name="Currency 2 2 7 4" xfId="1634"/>
    <cellStyle name="Currency 2 2 7 4 2" xfId="1635"/>
    <cellStyle name="Currency 2 2 7 4 2 2" xfId="1636"/>
    <cellStyle name="Currency 2 2 7 5" xfId="1637"/>
    <cellStyle name="Currency 2 2 7 5 2" xfId="1638"/>
    <cellStyle name="Currency 2 2 8" xfId="1639"/>
    <cellStyle name="Currency 2 2 8 2" xfId="1640"/>
    <cellStyle name="Currency 2 2 9" xfId="1641"/>
    <cellStyle name="Currency 2 3" xfId="1642"/>
    <cellStyle name="Currency 2 3 10" xfId="1643"/>
    <cellStyle name="Currency 2 3 2" xfId="1644"/>
    <cellStyle name="Currency 2 3 2 2" xfId="1645"/>
    <cellStyle name="Currency 2 3 2 2 2" xfId="1646"/>
    <cellStyle name="Currency 2 3 2 2 2 2" xfId="1647"/>
    <cellStyle name="Currency 2 3 2 2 2 2 2" xfId="1648"/>
    <cellStyle name="Currency 2 3 2 2 3" xfId="1649"/>
    <cellStyle name="Currency 2 3 2 2 3 2" xfId="1650"/>
    <cellStyle name="Currency 2 3 2 2 3 2 2" xfId="1651"/>
    <cellStyle name="Currency 2 3 2 2 4" xfId="1652"/>
    <cellStyle name="Currency 2 3 2 2 4 2" xfId="1653"/>
    <cellStyle name="Currency 2 3 2 2 4 2 2" xfId="1654"/>
    <cellStyle name="Currency 2 3 2 2 5" xfId="1655"/>
    <cellStyle name="Currency 2 3 2 2 5 2" xfId="1656"/>
    <cellStyle name="Currency 2 3 2 3" xfId="1657"/>
    <cellStyle name="Currency 2 3 2 3 2" xfId="1658"/>
    <cellStyle name="Currency 2 3 2 3 2 2" xfId="1659"/>
    <cellStyle name="Currency 2 3 2 4" xfId="1660"/>
    <cellStyle name="Currency 2 3 2 4 2" xfId="1661"/>
    <cellStyle name="Currency 2 3 2 4 2 2" xfId="1662"/>
    <cellStyle name="Currency 2 3 2 5" xfId="1663"/>
    <cellStyle name="Currency 2 3 2 5 2" xfId="1664"/>
    <cellStyle name="Currency 2 3 2 5 2 2" xfId="1665"/>
    <cellStyle name="Currency 2 3 2 6" xfId="1666"/>
    <cellStyle name="Currency 2 3 2 6 2" xfId="1667"/>
    <cellStyle name="Currency 2 3 3" xfId="1668"/>
    <cellStyle name="Currency 2 3 3 2" xfId="1669"/>
    <cellStyle name="Currency 2 3 3 2 2" xfId="1670"/>
    <cellStyle name="Currency 2 3 3 2 2 2" xfId="1671"/>
    <cellStyle name="Currency 2 3 3 2 2 2 2" xfId="1672"/>
    <cellStyle name="Currency 2 3 3 2 3" xfId="1673"/>
    <cellStyle name="Currency 2 3 3 2 3 2" xfId="1674"/>
    <cellStyle name="Currency 2 3 3 2 3 2 2" xfId="1675"/>
    <cellStyle name="Currency 2 3 3 2 4" xfId="1676"/>
    <cellStyle name="Currency 2 3 3 2 4 2" xfId="1677"/>
    <cellStyle name="Currency 2 3 3 2 4 2 2" xfId="1678"/>
    <cellStyle name="Currency 2 3 3 2 5" xfId="1679"/>
    <cellStyle name="Currency 2 3 3 2 5 2" xfId="1680"/>
    <cellStyle name="Currency 2 3 3 3" xfId="1681"/>
    <cellStyle name="Currency 2 3 3 3 2" xfId="1682"/>
    <cellStyle name="Currency 2 3 3 3 2 2" xfId="1683"/>
    <cellStyle name="Currency 2 3 3 4" xfId="1684"/>
    <cellStyle name="Currency 2 3 3 4 2" xfId="1685"/>
    <cellStyle name="Currency 2 3 3 4 2 2" xfId="1686"/>
    <cellStyle name="Currency 2 3 3 5" xfId="1687"/>
    <cellStyle name="Currency 2 3 3 5 2" xfId="1688"/>
    <cellStyle name="Currency 2 3 3 5 2 2" xfId="1689"/>
    <cellStyle name="Currency 2 3 3 6" xfId="1690"/>
    <cellStyle name="Currency 2 3 3 6 2" xfId="1691"/>
    <cellStyle name="Currency 2 3 4" xfId="1692"/>
    <cellStyle name="Currency 2 3 4 2" xfId="1693"/>
    <cellStyle name="Currency 2 3 4 2 2" xfId="1694"/>
    <cellStyle name="Currency 2 3 4 2 2 2" xfId="1695"/>
    <cellStyle name="Currency 2 3 4 3" xfId="1696"/>
    <cellStyle name="Currency 2 3 4 3 2" xfId="1697"/>
    <cellStyle name="Currency 2 3 4 3 2 2" xfId="1698"/>
    <cellStyle name="Currency 2 3 4 4" xfId="1699"/>
    <cellStyle name="Currency 2 3 4 4 2" xfId="1700"/>
    <cellStyle name="Currency 2 3 4 4 2 2" xfId="1701"/>
    <cellStyle name="Currency 2 3 4 5" xfId="1702"/>
    <cellStyle name="Currency 2 3 4 5 2" xfId="1703"/>
    <cellStyle name="Currency 2 3 5" xfId="1704"/>
    <cellStyle name="Currency 2 3 5 2" xfId="1705"/>
    <cellStyle name="Currency 2 3 5 2 2" xfId="1706"/>
    <cellStyle name="Currency 2 3 6" xfId="1707"/>
    <cellStyle name="Currency 2 3 6 2" xfId="1708"/>
    <cellStyle name="Currency 2 3 6 2 2" xfId="1709"/>
    <cellStyle name="Currency 2 3 7" xfId="1710"/>
    <cellStyle name="Currency 2 3 7 2" xfId="1711"/>
    <cellStyle name="Currency 2 3 7 2 2" xfId="1712"/>
    <cellStyle name="Currency 2 3 8" xfId="1713"/>
    <cellStyle name="Currency 2 3 8 2" xfId="1714"/>
    <cellStyle name="Currency 2 3 9" xfId="1715"/>
    <cellStyle name="Currency 2 3 9 2" xfId="1716"/>
    <cellStyle name="Currency 2 4" xfId="1717"/>
    <cellStyle name="Currency 2 4 2" xfId="1718"/>
    <cellStyle name="Currency 2 4 2 2" xfId="1719"/>
    <cellStyle name="Currency 2 4 2 2 2" xfId="1720"/>
    <cellStyle name="Currency 2 4 2 2 2 2" xfId="1721"/>
    <cellStyle name="Currency 2 4 2 2 2 2 2" xfId="1722"/>
    <cellStyle name="Currency 2 4 2 2 3" xfId="1723"/>
    <cellStyle name="Currency 2 4 2 2 3 2" xfId="1724"/>
    <cellStyle name="Currency 2 4 2 2 3 2 2" xfId="1725"/>
    <cellStyle name="Currency 2 4 2 2 4" xfId="1726"/>
    <cellStyle name="Currency 2 4 2 2 4 2" xfId="1727"/>
    <cellStyle name="Currency 2 4 2 2 4 2 2" xfId="1728"/>
    <cellStyle name="Currency 2 4 2 2 5" xfId="1729"/>
    <cellStyle name="Currency 2 4 2 2 5 2" xfId="1730"/>
    <cellStyle name="Currency 2 4 2 3" xfId="1731"/>
    <cellStyle name="Currency 2 4 2 3 2" xfId="1732"/>
    <cellStyle name="Currency 2 4 2 3 2 2" xfId="1733"/>
    <cellStyle name="Currency 2 4 2 4" xfId="1734"/>
    <cellStyle name="Currency 2 4 2 4 2" xfId="1735"/>
    <cellStyle name="Currency 2 4 2 4 2 2" xfId="1736"/>
    <cellStyle name="Currency 2 4 2 5" xfId="1737"/>
    <cellStyle name="Currency 2 4 2 5 2" xfId="1738"/>
    <cellStyle name="Currency 2 4 2 5 2 2" xfId="1739"/>
    <cellStyle name="Currency 2 4 2 6" xfId="1740"/>
    <cellStyle name="Currency 2 4 2 6 2" xfId="1741"/>
    <cellStyle name="Currency 2 4 3" xfId="1742"/>
    <cellStyle name="Currency 2 4 3 2" xfId="1743"/>
    <cellStyle name="Currency 2 4 3 2 2" xfId="1744"/>
    <cellStyle name="Currency 2 4 3 2 2 2" xfId="1745"/>
    <cellStyle name="Currency 2 4 3 2 2 2 2" xfId="1746"/>
    <cellStyle name="Currency 2 4 3 2 3" xfId="1747"/>
    <cellStyle name="Currency 2 4 3 2 3 2" xfId="1748"/>
    <cellStyle name="Currency 2 4 3 2 3 2 2" xfId="1749"/>
    <cellStyle name="Currency 2 4 3 2 4" xfId="1750"/>
    <cellStyle name="Currency 2 4 3 2 4 2" xfId="1751"/>
    <cellStyle name="Currency 2 4 3 2 4 2 2" xfId="1752"/>
    <cellStyle name="Currency 2 4 3 2 5" xfId="1753"/>
    <cellStyle name="Currency 2 4 3 2 5 2" xfId="1754"/>
    <cellStyle name="Currency 2 4 3 3" xfId="1755"/>
    <cellStyle name="Currency 2 4 3 3 2" xfId="1756"/>
    <cellStyle name="Currency 2 4 3 3 2 2" xfId="1757"/>
    <cellStyle name="Currency 2 4 3 4" xfId="1758"/>
    <cellStyle name="Currency 2 4 3 4 2" xfId="1759"/>
    <cellStyle name="Currency 2 4 3 4 2 2" xfId="1760"/>
    <cellStyle name="Currency 2 4 3 5" xfId="1761"/>
    <cellStyle name="Currency 2 4 3 5 2" xfId="1762"/>
    <cellStyle name="Currency 2 4 3 5 2 2" xfId="1763"/>
    <cellStyle name="Currency 2 4 3 6" xfId="1764"/>
    <cellStyle name="Currency 2 4 3 6 2" xfId="1765"/>
    <cellStyle name="Currency 2 4 4" xfId="1766"/>
    <cellStyle name="Currency 2 4 4 2" xfId="1767"/>
    <cellStyle name="Currency 2 4 4 2 2" xfId="1768"/>
    <cellStyle name="Currency 2 4 4 2 2 2" xfId="1769"/>
    <cellStyle name="Currency 2 4 4 3" xfId="1770"/>
    <cellStyle name="Currency 2 4 4 3 2" xfId="1771"/>
    <cellStyle name="Currency 2 4 4 3 2 2" xfId="1772"/>
    <cellStyle name="Currency 2 4 4 4" xfId="1773"/>
    <cellStyle name="Currency 2 4 4 4 2" xfId="1774"/>
    <cellStyle name="Currency 2 4 4 4 2 2" xfId="1775"/>
    <cellStyle name="Currency 2 4 4 5" xfId="1776"/>
    <cellStyle name="Currency 2 4 4 5 2" xfId="1777"/>
    <cellStyle name="Currency 2 4 5" xfId="1778"/>
    <cellStyle name="Currency 2 4 5 2" xfId="1779"/>
    <cellStyle name="Currency 2 4 5 2 2" xfId="1780"/>
    <cellStyle name="Currency 2 4 6" xfId="1781"/>
    <cellStyle name="Currency 2 4 6 2" xfId="1782"/>
    <cellStyle name="Currency 2 4 6 2 2" xfId="1783"/>
    <cellStyle name="Currency 2 4 7" xfId="1784"/>
    <cellStyle name="Currency 2 4 7 2" xfId="1785"/>
    <cellStyle name="Currency 2 4 7 2 2" xfId="1786"/>
    <cellStyle name="Currency 2 4 8" xfId="1787"/>
    <cellStyle name="Currency 2 4 8 2" xfId="1788"/>
    <cellStyle name="Currency 2 5" xfId="1789"/>
    <cellStyle name="Currency 2 6" xfId="1790"/>
    <cellStyle name="Currency 2 6 2" xfId="1791"/>
    <cellStyle name="Currency 2 7" xfId="1792"/>
    <cellStyle name="Currency 2 8" xfId="1793"/>
    <cellStyle name="Currency 3" xfId="1794"/>
    <cellStyle name="Currency 3 2" xfId="1795"/>
    <cellStyle name="Currency 3 2 2" xfId="1796"/>
    <cellStyle name="Currency 3 2 2 2" xfId="1797"/>
    <cellStyle name="Currency 3 2 2 2 2" xfId="1798"/>
    <cellStyle name="Currency 3 2 2 2 2 2" xfId="1799"/>
    <cellStyle name="Currency 3 2 2 2 2 2 2" xfId="1800"/>
    <cellStyle name="Currency 3 2 2 2 3" xfId="1801"/>
    <cellStyle name="Currency 3 2 2 2 3 2" xfId="1802"/>
    <cellStyle name="Currency 3 2 2 2 3 2 2" xfId="1803"/>
    <cellStyle name="Currency 3 2 2 2 4" xfId="1804"/>
    <cellStyle name="Currency 3 2 2 2 4 2" xfId="1805"/>
    <cellStyle name="Currency 3 2 2 2 4 2 2" xfId="1806"/>
    <cellStyle name="Currency 3 2 2 2 5" xfId="1807"/>
    <cellStyle name="Currency 3 2 2 2 5 2" xfId="1808"/>
    <cellStyle name="Currency 3 2 2 3" xfId="1809"/>
    <cellStyle name="Currency 3 2 2 3 2" xfId="1810"/>
    <cellStyle name="Currency 3 2 2 3 2 2" xfId="1811"/>
    <cellStyle name="Currency 3 2 2 4" xfId="1812"/>
    <cellStyle name="Currency 3 2 2 4 2" xfId="1813"/>
    <cellStyle name="Currency 3 2 2 4 2 2" xfId="1814"/>
    <cellStyle name="Currency 3 2 2 5" xfId="1815"/>
    <cellStyle name="Currency 3 2 2 5 2" xfId="1816"/>
    <cellStyle name="Currency 3 2 2 5 2 2" xfId="1817"/>
    <cellStyle name="Currency 3 2 2 6" xfId="1818"/>
    <cellStyle name="Currency 3 2 2 6 2" xfId="1819"/>
    <cellStyle name="Currency 3 2 2 7" xfId="1820"/>
    <cellStyle name="Currency 3 2 3" xfId="1821"/>
    <cellStyle name="Currency 3 2 3 2" xfId="1822"/>
    <cellStyle name="Currency 3 2 3 2 2" xfId="1823"/>
    <cellStyle name="Currency 3 2 3 2 2 2" xfId="1824"/>
    <cellStyle name="Currency 3 2 3 2 2 2 2" xfId="1825"/>
    <cellStyle name="Currency 3 2 3 2 3" xfId="1826"/>
    <cellStyle name="Currency 3 2 3 2 3 2" xfId="1827"/>
    <cellStyle name="Currency 3 2 3 2 3 2 2" xfId="1828"/>
    <cellStyle name="Currency 3 2 3 2 4" xfId="1829"/>
    <cellStyle name="Currency 3 2 3 2 4 2" xfId="1830"/>
    <cellStyle name="Currency 3 2 3 2 4 2 2" xfId="1831"/>
    <cellStyle name="Currency 3 2 3 2 5" xfId="1832"/>
    <cellStyle name="Currency 3 2 3 2 5 2" xfId="1833"/>
    <cellStyle name="Currency 3 2 3 3" xfId="1834"/>
    <cellStyle name="Currency 3 2 3 3 2" xfId="1835"/>
    <cellStyle name="Currency 3 2 3 3 2 2" xfId="1836"/>
    <cellStyle name="Currency 3 2 3 4" xfId="1837"/>
    <cellStyle name="Currency 3 2 3 4 2" xfId="1838"/>
    <cellStyle name="Currency 3 2 3 4 2 2" xfId="1839"/>
    <cellStyle name="Currency 3 2 3 5" xfId="1840"/>
    <cellStyle name="Currency 3 2 3 5 2" xfId="1841"/>
    <cellStyle name="Currency 3 2 3 5 2 2" xfId="1842"/>
    <cellStyle name="Currency 3 2 3 6" xfId="1843"/>
    <cellStyle name="Currency 3 2 3 6 2" xfId="1844"/>
    <cellStyle name="Currency 3 2 4" xfId="1845"/>
    <cellStyle name="Currency 3 2 4 2" xfId="1846"/>
    <cellStyle name="Currency 3 2 4 2 2" xfId="1847"/>
    <cellStyle name="Currency 3 2 4 2 2 2" xfId="1848"/>
    <cellStyle name="Currency 3 2 4 3" xfId="1849"/>
    <cellStyle name="Currency 3 2 4 3 2" xfId="1850"/>
    <cellStyle name="Currency 3 2 4 3 2 2" xfId="1851"/>
    <cellStyle name="Currency 3 2 4 4" xfId="1852"/>
    <cellStyle name="Currency 3 2 4 4 2" xfId="1853"/>
    <cellStyle name="Currency 3 2 4 4 2 2" xfId="1854"/>
    <cellStyle name="Currency 3 2 4 5" xfId="1855"/>
    <cellStyle name="Currency 3 2 4 5 2" xfId="1856"/>
    <cellStyle name="Currency 3 2 5" xfId="1857"/>
    <cellStyle name="Currency 3 2 5 2" xfId="1858"/>
    <cellStyle name="Currency 3 2 5 2 2" xfId="1859"/>
    <cellStyle name="Currency 3 2 6" xfId="1860"/>
    <cellStyle name="Currency 3 2 6 2" xfId="1861"/>
    <cellStyle name="Currency 3 2 6 2 2" xfId="1862"/>
    <cellStyle name="Currency 3 2 7" xfId="1863"/>
    <cellStyle name="Currency 3 2 7 2" xfId="1864"/>
    <cellStyle name="Currency 3 2 7 2 2" xfId="1865"/>
    <cellStyle name="Currency 3 2 8" xfId="1866"/>
    <cellStyle name="Currency 3 2 8 2" xfId="1867"/>
    <cellStyle name="Currency 3 3" xfId="1868"/>
    <cellStyle name="Currency 3 4" xfId="1869"/>
    <cellStyle name="Currency 3 4 2" xfId="1870"/>
    <cellStyle name="Currency 3 4 2 2" xfId="1871"/>
    <cellStyle name="Currency 3 4 2 2 2" xfId="1872"/>
    <cellStyle name="Currency 3 4 2 2 2 2" xfId="1873"/>
    <cellStyle name="Currency 3 4 2 2 2 2 2" xfId="1874"/>
    <cellStyle name="Currency 3 4 2 2 2 3" xfId="1875"/>
    <cellStyle name="Currency 3 4 2 2 3" xfId="1876"/>
    <cellStyle name="Currency 3 4 2 2 3 2" xfId="1877"/>
    <cellStyle name="Currency 3 4 2 2 3 2 2" xfId="1878"/>
    <cellStyle name="Currency 3 4 2 2 3 3" xfId="1879"/>
    <cellStyle name="Currency 3 4 2 2 4" xfId="1880"/>
    <cellStyle name="Currency 3 4 2 2 4 2" xfId="1881"/>
    <cellStyle name="Currency 3 4 2 2 4 2 2" xfId="1882"/>
    <cellStyle name="Currency 3 4 2 2 4 3" xfId="1883"/>
    <cellStyle name="Currency 3 4 2 2 5" xfId="1884"/>
    <cellStyle name="Currency 3 4 2 2 5 2" xfId="1885"/>
    <cellStyle name="Currency 3 4 2 2 6" xfId="1886"/>
    <cellStyle name="Currency 3 4 2 3" xfId="1887"/>
    <cellStyle name="Currency 3 4 2 3 2" xfId="1888"/>
    <cellStyle name="Currency 3 4 2 3 2 2" xfId="1889"/>
    <cellStyle name="Currency 3 4 2 3 3" xfId="1890"/>
    <cellStyle name="Currency 3 4 2 4" xfId="1891"/>
    <cellStyle name="Currency 3 4 2 4 2" xfId="1892"/>
    <cellStyle name="Currency 3 4 2 4 2 2" xfId="1893"/>
    <cellStyle name="Currency 3 4 2 4 3" xfId="1894"/>
    <cellStyle name="Currency 3 4 2 5" xfId="1895"/>
    <cellStyle name="Currency 3 4 2 5 2" xfId="1896"/>
    <cellStyle name="Currency 3 4 2 5 2 2" xfId="1897"/>
    <cellStyle name="Currency 3 4 2 5 3" xfId="1898"/>
    <cellStyle name="Currency 3 4 2 6" xfId="1899"/>
    <cellStyle name="Currency 3 4 2 6 2" xfId="1900"/>
    <cellStyle name="Currency 3 4 2 7" xfId="1901"/>
    <cellStyle name="Currency 3 4 3" xfId="1902"/>
    <cellStyle name="Currency 3 4 3 2" xfId="1903"/>
    <cellStyle name="Currency 3 4 3 2 2" xfId="1904"/>
    <cellStyle name="Currency 3 4 3 2 2 2" xfId="1905"/>
    <cellStyle name="Currency 3 4 3 2 2 2 2" xfId="1906"/>
    <cellStyle name="Currency 3 4 3 2 2 3" xfId="1907"/>
    <cellStyle name="Currency 3 4 3 2 3" xfId="1908"/>
    <cellStyle name="Currency 3 4 3 2 3 2" xfId="1909"/>
    <cellStyle name="Currency 3 4 3 2 3 2 2" xfId="1910"/>
    <cellStyle name="Currency 3 4 3 2 3 3" xfId="1911"/>
    <cellStyle name="Currency 3 4 3 2 4" xfId="1912"/>
    <cellStyle name="Currency 3 4 3 2 4 2" xfId="1913"/>
    <cellStyle name="Currency 3 4 3 2 4 2 2" xfId="1914"/>
    <cellStyle name="Currency 3 4 3 2 4 3" xfId="1915"/>
    <cellStyle name="Currency 3 4 3 2 5" xfId="1916"/>
    <cellStyle name="Currency 3 4 3 2 5 2" xfId="1917"/>
    <cellStyle name="Currency 3 4 3 2 6" xfId="1918"/>
    <cellStyle name="Currency 3 4 3 3" xfId="1919"/>
    <cellStyle name="Currency 3 4 3 3 2" xfId="1920"/>
    <cellStyle name="Currency 3 4 3 3 2 2" xfId="1921"/>
    <cellStyle name="Currency 3 4 3 3 3" xfId="1922"/>
    <cellStyle name="Currency 3 4 3 4" xfId="1923"/>
    <cellStyle name="Currency 3 4 3 4 2" xfId="1924"/>
    <cellStyle name="Currency 3 4 3 4 2 2" xfId="1925"/>
    <cellStyle name="Currency 3 4 3 4 3" xfId="1926"/>
    <cellStyle name="Currency 3 4 3 5" xfId="1927"/>
    <cellStyle name="Currency 3 4 3 5 2" xfId="1928"/>
    <cellStyle name="Currency 3 4 3 5 2 2" xfId="1929"/>
    <cellStyle name="Currency 3 4 3 5 3" xfId="1930"/>
    <cellStyle name="Currency 3 4 3 6" xfId="1931"/>
    <cellStyle name="Currency 3 4 3 6 2" xfId="1932"/>
    <cellStyle name="Currency 3 4 3 7" xfId="1933"/>
    <cellStyle name="Currency 3 4 4" xfId="1934"/>
    <cellStyle name="Currency 3 4 4 2" xfId="1935"/>
    <cellStyle name="Currency 3 4 4 2 2" xfId="1936"/>
    <cellStyle name="Currency 3 4 4 2 2 2" xfId="1937"/>
    <cellStyle name="Currency 3 4 4 2 3" xfId="1938"/>
    <cellStyle name="Currency 3 4 4 3" xfId="1939"/>
    <cellStyle name="Currency 3 4 4 3 2" xfId="1940"/>
    <cellStyle name="Currency 3 4 4 3 2 2" xfId="1941"/>
    <cellStyle name="Currency 3 4 4 3 3" xfId="1942"/>
    <cellStyle name="Currency 3 4 4 4" xfId="1943"/>
    <cellStyle name="Currency 3 4 4 4 2" xfId="1944"/>
    <cellStyle name="Currency 3 4 4 4 2 2" xfId="1945"/>
    <cellStyle name="Currency 3 4 4 4 3" xfId="1946"/>
    <cellStyle name="Currency 3 4 4 5" xfId="1947"/>
    <cellStyle name="Currency 3 4 4 5 2" xfId="1948"/>
    <cellStyle name="Currency 3 4 4 6" xfId="1949"/>
    <cellStyle name="Currency 3 4 5" xfId="1950"/>
    <cellStyle name="Currency 3 4 5 2" xfId="1951"/>
    <cellStyle name="Currency 3 4 5 2 2" xfId="1952"/>
    <cellStyle name="Currency 3 4 5 3" xfId="1953"/>
    <cellStyle name="Currency 3 4 6" xfId="1954"/>
    <cellStyle name="Currency 3 4 6 2" xfId="1955"/>
    <cellStyle name="Currency 3 4 6 2 2" xfId="1956"/>
    <cellStyle name="Currency 3 4 6 3" xfId="1957"/>
    <cellStyle name="Currency 3 4 7" xfId="1958"/>
    <cellStyle name="Currency 3 4 7 2" xfId="1959"/>
    <cellStyle name="Currency 3 4 7 2 2" xfId="1960"/>
    <cellStyle name="Currency 3 4 7 3" xfId="1961"/>
    <cellStyle name="Currency 3 4 8" xfId="1962"/>
    <cellStyle name="Currency 3 4 8 2" xfId="1963"/>
    <cellStyle name="Currency 3 4 9" xfId="1964"/>
    <cellStyle name="Currency 3 5" xfId="1965"/>
    <cellStyle name="Currency 4" xfId="1966"/>
    <cellStyle name="Currency 4 2" xfId="1967"/>
    <cellStyle name="Currency 4 3" xfId="1968"/>
    <cellStyle name="Currency 5" xfId="1969"/>
    <cellStyle name="Currency 5 2" xfId="1970"/>
    <cellStyle name="Currency 5 2 2" xfId="1971"/>
    <cellStyle name="Currency 5 2 2 2" xfId="1972"/>
    <cellStyle name="Currency 5 2 2 2 2" xfId="1973"/>
    <cellStyle name="Currency 5 2 2 2 2 2" xfId="1974"/>
    <cellStyle name="Currency 5 2 2 3" xfId="1975"/>
    <cellStyle name="Currency 5 2 2 3 2" xfId="1976"/>
    <cellStyle name="Currency 5 2 2 3 2 2" xfId="1977"/>
    <cellStyle name="Currency 5 2 2 4" xfId="1978"/>
    <cellStyle name="Currency 5 2 2 4 2" xfId="1979"/>
    <cellStyle name="Currency 5 2 2 4 2 2" xfId="1980"/>
    <cellStyle name="Currency 5 2 2 5" xfId="1981"/>
    <cellStyle name="Currency 5 2 2 5 2" xfId="1982"/>
    <cellStyle name="Currency 5 2 3" xfId="1983"/>
    <cellStyle name="Currency 5 2 3 2" xfId="1984"/>
    <cellStyle name="Currency 5 2 3 2 2" xfId="1985"/>
    <cellStyle name="Currency 5 2 4" xfId="1986"/>
    <cellStyle name="Currency 5 2 4 2" xfId="1987"/>
    <cellStyle name="Currency 5 2 4 2 2" xfId="1988"/>
    <cellStyle name="Currency 5 2 5" xfId="1989"/>
    <cellStyle name="Currency 5 2 5 2" xfId="1990"/>
    <cellStyle name="Currency 5 2 5 2 2" xfId="1991"/>
    <cellStyle name="Currency 5 2 6" xfId="1992"/>
    <cellStyle name="Currency 5 2 6 2" xfId="1993"/>
    <cellStyle name="Currency 5 3" xfId="1994"/>
    <cellStyle name="Currency 5 3 2" xfId="1995"/>
    <cellStyle name="Currency 5 3 2 2" xfId="1996"/>
    <cellStyle name="Currency 5 3 2 2 2" xfId="1997"/>
    <cellStyle name="Currency 5 3 2 2 2 2" xfId="1998"/>
    <cellStyle name="Currency 5 3 2 3" xfId="1999"/>
    <cellStyle name="Currency 5 3 2 3 2" xfId="2000"/>
    <cellStyle name="Currency 5 3 2 3 2 2" xfId="2001"/>
    <cellStyle name="Currency 5 3 2 4" xfId="2002"/>
    <cellStyle name="Currency 5 3 2 4 2" xfId="2003"/>
    <cellStyle name="Currency 5 3 2 4 2 2" xfId="2004"/>
    <cellStyle name="Currency 5 3 2 5" xfId="2005"/>
    <cellStyle name="Currency 5 3 2 5 2" xfId="2006"/>
    <cellStyle name="Currency 5 3 3" xfId="2007"/>
    <cellStyle name="Currency 5 3 3 2" xfId="2008"/>
    <cellStyle name="Currency 5 3 3 2 2" xfId="2009"/>
    <cellStyle name="Currency 5 3 4" xfId="2010"/>
    <cellStyle name="Currency 5 3 4 2" xfId="2011"/>
    <cellStyle name="Currency 5 3 4 2 2" xfId="2012"/>
    <cellStyle name="Currency 5 3 5" xfId="2013"/>
    <cellStyle name="Currency 5 3 5 2" xfId="2014"/>
    <cellStyle name="Currency 5 3 5 2 2" xfId="2015"/>
    <cellStyle name="Currency 5 3 6" xfId="2016"/>
    <cellStyle name="Currency 5 3 6 2" xfId="2017"/>
    <cellStyle name="Currency 5 4" xfId="2018"/>
    <cellStyle name="Currency 5 4 2" xfId="2019"/>
    <cellStyle name="Currency 5 4 2 2" xfId="2020"/>
    <cellStyle name="Currency 5 4 2 2 2" xfId="2021"/>
    <cellStyle name="Currency 5 4 3" xfId="2022"/>
    <cellStyle name="Currency 5 4 3 2" xfId="2023"/>
    <cellStyle name="Currency 5 4 3 2 2" xfId="2024"/>
    <cellStyle name="Currency 5 4 4" xfId="2025"/>
    <cellStyle name="Currency 5 4 4 2" xfId="2026"/>
    <cellStyle name="Currency 5 4 4 2 2" xfId="2027"/>
    <cellStyle name="Currency 5 4 5" xfId="2028"/>
    <cellStyle name="Currency 5 4 5 2" xfId="2029"/>
    <cellStyle name="Currency 5 5" xfId="2030"/>
    <cellStyle name="Currency 5 5 2" xfId="2031"/>
    <cellStyle name="Currency 5 5 2 2" xfId="2032"/>
    <cellStyle name="Currency 5 6" xfId="2033"/>
    <cellStyle name="Currency 5 6 2" xfId="2034"/>
    <cellStyle name="Currency 5 6 2 2" xfId="2035"/>
    <cellStyle name="Currency 5 7" xfId="2036"/>
    <cellStyle name="Currency 5 7 2" xfId="2037"/>
    <cellStyle name="Currency 5 7 2 2" xfId="2038"/>
    <cellStyle name="Currency 5 8" xfId="2039"/>
    <cellStyle name="Currency 5 8 2" xfId="2040"/>
    <cellStyle name="Currency 6" xfId="2041"/>
    <cellStyle name="Currency 6 10" xfId="2042"/>
    <cellStyle name="Currency 6 2" xfId="2043"/>
    <cellStyle name="Currency 6 2 2" xfId="2044"/>
    <cellStyle name="Currency 6 2 2 2" xfId="2045"/>
    <cellStyle name="Currency 6 2 2 2 2" xfId="2046"/>
    <cellStyle name="Currency 6 2 2 2 2 2" xfId="2047"/>
    <cellStyle name="Currency 6 2 2 2 3" xfId="2048"/>
    <cellStyle name="Currency 6 2 2 3" xfId="2049"/>
    <cellStyle name="Currency 6 2 2 3 2" xfId="2050"/>
    <cellStyle name="Currency 6 2 2 3 2 2" xfId="2051"/>
    <cellStyle name="Currency 6 2 2 3 3" xfId="2052"/>
    <cellStyle name="Currency 6 2 2 4" xfId="2053"/>
    <cellStyle name="Currency 6 2 2 4 2" xfId="2054"/>
    <cellStyle name="Currency 6 2 2 4 2 2" xfId="2055"/>
    <cellStyle name="Currency 6 2 2 4 3" xfId="2056"/>
    <cellStyle name="Currency 6 2 2 5" xfId="2057"/>
    <cellStyle name="Currency 6 2 2 5 2" xfId="2058"/>
    <cellStyle name="Currency 6 2 2 6" xfId="2059"/>
    <cellStyle name="Currency 6 2 3" xfId="2060"/>
    <cellStyle name="Currency 6 2 3 2" xfId="2061"/>
    <cellStyle name="Currency 6 2 3 2 2" xfId="2062"/>
    <cellStyle name="Currency 6 2 3 3" xfId="2063"/>
    <cellStyle name="Currency 6 2 4" xfId="2064"/>
    <cellStyle name="Currency 6 2 4 2" xfId="2065"/>
    <cellStyle name="Currency 6 2 4 2 2" xfId="2066"/>
    <cellStyle name="Currency 6 2 4 3" xfId="2067"/>
    <cellStyle name="Currency 6 2 5" xfId="2068"/>
    <cellStyle name="Currency 6 2 5 2" xfId="2069"/>
    <cellStyle name="Currency 6 2 5 2 2" xfId="2070"/>
    <cellStyle name="Currency 6 2 5 3" xfId="2071"/>
    <cellStyle name="Currency 6 2 6" xfId="2072"/>
    <cellStyle name="Currency 6 2 6 2" xfId="2073"/>
    <cellStyle name="Currency 6 2 7" xfId="2074"/>
    <cellStyle name="Currency 6 3" xfId="2075"/>
    <cellStyle name="Currency 6 3 2" xfId="2076"/>
    <cellStyle name="Currency 6 3 2 2" xfId="2077"/>
    <cellStyle name="Currency 6 3 2 2 2" xfId="2078"/>
    <cellStyle name="Currency 6 3 2 2 2 2" xfId="2079"/>
    <cellStyle name="Currency 6 3 2 2 3" xfId="2080"/>
    <cellStyle name="Currency 6 3 2 3" xfId="2081"/>
    <cellStyle name="Currency 6 3 2 3 2" xfId="2082"/>
    <cellStyle name="Currency 6 3 2 3 2 2" xfId="2083"/>
    <cellStyle name="Currency 6 3 2 3 3" xfId="2084"/>
    <cellStyle name="Currency 6 3 2 4" xfId="2085"/>
    <cellStyle name="Currency 6 3 2 4 2" xfId="2086"/>
    <cellStyle name="Currency 6 3 2 4 2 2" xfId="2087"/>
    <cellStyle name="Currency 6 3 2 4 3" xfId="2088"/>
    <cellStyle name="Currency 6 3 2 5" xfId="2089"/>
    <cellStyle name="Currency 6 3 2 5 2" xfId="2090"/>
    <cellStyle name="Currency 6 3 2 6" xfId="2091"/>
    <cellStyle name="Currency 6 3 3" xfId="2092"/>
    <cellStyle name="Currency 6 3 3 2" xfId="2093"/>
    <cellStyle name="Currency 6 3 3 2 2" xfId="2094"/>
    <cellStyle name="Currency 6 3 3 3" xfId="2095"/>
    <cellStyle name="Currency 6 3 4" xfId="2096"/>
    <cellStyle name="Currency 6 3 4 2" xfId="2097"/>
    <cellStyle name="Currency 6 3 4 2 2" xfId="2098"/>
    <cellStyle name="Currency 6 3 4 3" xfId="2099"/>
    <cellStyle name="Currency 6 3 5" xfId="2100"/>
    <cellStyle name="Currency 6 3 5 2" xfId="2101"/>
    <cellStyle name="Currency 6 3 5 2 2" xfId="2102"/>
    <cellStyle name="Currency 6 3 5 3" xfId="2103"/>
    <cellStyle name="Currency 6 3 6" xfId="2104"/>
    <cellStyle name="Currency 6 3 6 2" xfId="2105"/>
    <cellStyle name="Currency 6 3 7" xfId="2106"/>
    <cellStyle name="Currency 6 4" xfId="2107"/>
    <cellStyle name="Currency 6 4 2" xfId="2108"/>
    <cellStyle name="Currency 6 4 2 2" xfId="2109"/>
    <cellStyle name="Currency 6 4 2 2 2" xfId="2110"/>
    <cellStyle name="Currency 6 4 2 3" xfId="2111"/>
    <cellStyle name="Currency 6 4 3" xfId="2112"/>
    <cellStyle name="Currency 6 4 3 2" xfId="2113"/>
    <cellStyle name="Currency 6 4 3 2 2" xfId="2114"/>
    <cellStyle name="Currency 6 4 3 3" xfId="2115"/>
    <cellStyle name="Currency 6 4 4" xfId="2116"/>
    <cellStyle name="Currency 6 4 4 2" xfId="2117"/>
    <cellStyle name="Currency 6 4 4 2 2" xfId="2118"/>
    <cellStyle name="Currency 6 4 4 3" xfId="2119"/>
    <cellStyle name="Currency 6 4 5" xfId="2120"/>
    <cellStyle name="Currency 6 4 5 2" xfId="2121"/>
    <cellStyle name="Currency 6 4 6" xfId="2122"/>
    <cellStyle name="Currency 6 5" xfId="2123"/>
    <cellStyle name="Currency 6 5 2" xfId="2124"/>
    <cellStyle name="Currency 6 5 2 2" xfId="2125"/>
    <cellStyle name="Currency 6 5 3" xfId="2126"/>
    <cellStyle name="Currency 6 6" xfId="2127"/>
    <cellStyle name="Currency 6 6 2" xfId="2128"/>
    <cellStyle name="Currency 6 6 2 2" xfId="2129"/>
    <cellStyle name="Currency 6 6 3" xfId="2130"/>
    <cellStyle name="Currency 6 7" xfId="2131"/>
    <cellStyle name="Currency 6 7 2" xfId="2132"/>
    <cellStyle name="Currency 6 7 2 2" xfId="2133"/>
    <cellStyle name="Currency 6 7 3" xfId="2134"/>
    <cellStyle name="Currency 6 8" xfId="2135"/>
    <cellStyle name="Currency 6 8 2" xfId="2136"/>
    <cellStyle name="Currency 6 9" xfId="2137"/>
    <cellStyle name="Currency 7" xfId="2138"/>
    <cellStyle name="Currency 7 2" xfId="2139"/>
    <cellStyle name="Currency 7 2 2" xfId="2140"/>
    <cellStyle name="Currency 7 2 2 2" xfId="2141"/>
    <cellStyle name="Currency 7 2 2 2 2" xfId="2142"/>
    <cellStyle name="Currency 7 2 2 2 2 2" xfId="2143"/>
    <cellStyle name="Currency 7 2 2 2 3" xfId="2144"/>
    <cellStyle name="Currency 7 2 2 3" xfId="2145"/>
    <cellStyle name="Currency 7 2 2 3 2" xfId="2146"/>
    <cellStyle name="Currency 7 2 2 3 2 2" xfId="2147"/>
    <cellStyle name="Currency 7 2 2 3 3" xfId="2148"/>
    <cellStyle name="Currency 7 2 2 4" xfId="2149"/>
    <cellStyle name="Currency 7 2 2 4 2" xfId="2150"/>
    <cellStyle name="Currency 7 2 2 4 2 2" xfId="2151"/>
    <cellStyle name="Currency 7 2 2 4 3" xfId="2152"/>
    <cellStyle name="Currency 7 2 2 5" xfId="2153"/>
    <cellStyle name="Currency 7 2 2 5 2" xfId="2154"/>
    <cellStyle name="Currency 7 2 2 6" xfId="2155"/>
    <cellStyle name="Currency 7 2 3" xfId="2156"/>
    <cellStyle name="Currency 7 2 3 2" xfId="2157"/>
    <cellStyle name="Currency 7 2 3 2 2" xfId="2158"/>
    <cellStyle name="Currency 7 2 3 3" xfId="2159"/>
    <cellStyle name="Currency 7 2 4" xfId="2160"/>
    <cellStyle name="Currency 7 2 4 2" xfId="2161"/>
    <cellStyle name="Currency 7 2 4 2 2" xfId="2162"/>
    <cellStyle name="Currency 7 2 4 3" xfId="2163"/>
    <cellStyle name="Currency 7 2 5" xfId="2164"/>
    <cellStyle name="Currency 7 2 5 2" xfId="2165"/>
    <cellStyle name="Currency 7 2 5 2 2" xfId="2166"/>
    <cellStyle name="Currency 7 2 5 3" xfId="2167"/>
    <cellStyle name="Currency 7 2 6" xfId="2168"/>
    <cellStyle name="Currency 7 2 6 2" xfId="2169"/>
    <cellStyle name="Currency 7 2 7" xfId="2170"/>
    <cellStyle name="Currency 7 3" xfId="2171"/>
    <cellStyle name="Currency 7 3 2" xfId="2172"/>
    <cellStyle name="Currency 7 3 2 2" xfId="2173"/>
    <cellStyle name="Currency 7 3 2 2 2" xfId="2174"/>
    <cellStyle name="Currency 7 3 2 2 2 2" xfId="2175"/>
    <cellStyle name="Currency 7 3 2 2 3" xfId="2176"/>
    <cellStyle name="Currency 7 3 2 3" xfId="2177"/>
    <cellStyle name="Currency 7 3 2 3 2" xfId="2178"/>
    <cellStyle name="Currency 7 3 2 3 2 2" xfId="2179"/>
    <cellStyle name="Currency 7 3 2 3 3" xfId="2180"/>
    <cellStyle name="Currency 7 3 2 4" xfId="2181"/>
    <cellStyle name="Currency 7 3 2 4 2" xfId="2182"/>
    <cellStyle name="Currency 7 3 2 4 2 2" xfId="2183"/>
    <cellStyle name="Currency 7 3 2 4 3" xfId="2184"/>
    <cellStyle name="Currency 7 3 2 5" xfId="2185"/>
    <cellStyle name="Currency 7 3 2 5 2" xfId="2186"/>
    <cellStyle name="Currency 7 3 2 6" xfId="2187"/>
    <cellStyle name="Currency 7 3 3" xfId="2188"/>
    <cellStyle name="Currency 7 3 3 2" xfId="2189"/>
    <cellStyle name="Currency 7 3 3 2 2" xfId="2190"/>
    <cellStyle name="Currency 7 3 3 3" xfId="2191"/>
    <cellStyle name="Currency 7 3 4" xfId="2192"/>
    <cellStyle name="Currency 7 3 4 2" xfId="2193"/>
    <cellStyle name="Currency 7 3 4 2 2" xfId="2194"/>
    <cellStyle name="Currency 7 3 4 3" xfId="2195"/>
    <cellStyle name="Currency 7 3 5" xfId="2196"/>
    <cellStyle name="Currency 7 3 5 2" xfId="2197"/>
    <cellStyle name="Currency 7 3 5 2 2" xfId="2198"/>
    <cellStyle name="Currency 7 3 5 3" xfId="2199"/>
    <cellStyle name="Currency 7 3 6" xfId="2200"/>
    <cellStyle name="Currency 7 3 6 2" xfId="2201"/>
    <cellStyle name="Currency 7 3 7" xfId="2202"/>
    <cellStyle name="Currency 7 4" xfId="2203"/>
    <cellStyle name="Currency 7 4 2" xfId="2204"/>
    <cellStyle name="Currency 7 4 2 2" xfId="2205"/>
    <cellStyle name="Currency 7 4 2 2 2" xfId="2206"/>
    <cellStyle name="Currency 7 4 2 3" xfId="2207"/>
    <cellStyle name="Currency 7 4 3" xfId="2208"/>
    <cellStyle name="Currency 7 4 3 2" xfId="2209"/>
    <cellStyle name="Currency 7 4 3 2 2" xfId="2210"/>
    <cellStyle name="Currency 7 4 3 3" xfId="2211"/>
    <cellStyle name="Currency 7 4 4" xfId="2212"/>
    <cellStyle name="Currency 7 4 4 2" xfId="2213"/>
    <cellStyle name="Currency 7 4 4 2 2" xfId="2214"/>
    <cellStyle name="Currency 7 4 4 3" xfId="2215"/>
    <cellStyle name="Currency 7 4 5" xfId="2216"/>
    <cellStyle name="Currency 7 4 5 2" xfId="2217"/>
    <cellStyle name="Currency 7 4 6" xfId="2218"/>
    <cellStyle name="Currency 7 5" xfId="2219"/>
    <cellStyle name="Currency 7 5 2" xfId="2220"/>
    <cellStyle name="Currency 7 5 2 2" xfId="2221"/>
    <cellStyle name="Currency 7 5 3" xfId="2222"/>
    <cellStyle name="Currency 7 6" xfId="2223"/>
    <cellStyle name="Currency 7 6 2" xfId="2224"/>
    <cellStyle name="Currency 7 6 2 2" xfId="2225"/>
    <cellStyle name="Currency 7 6 3" xfId="2226"/>
    <cellStyle name="Currency 7 7" xfId="2227"/>
    <cellStyle name="Currency 7 7 2" xfId="2228"/>
    <cellStyle name="Currency 7 7 2 2" xfId="2229"/>
    <cellStyle name="Currency 7 7 3" xfId="2230"/>
    <cellStyle name="Currency 7 8" xfId="2231"/>
    <cellStyle name="Currency 7 8 2" xfId="2232"/>
    <cellStyle name="Currency 7 9" xfId="2233"/>
    <cellStyle name="Currency 8" xfId="2234"/>
    <cellStyle name="Currency 8 2" xfId="2235"/>
    <cellStyle name="Currency 8 2 2" xfId="2236"/>
    <cellStyle name="Currency 8 2 2 2" xfId="2237"/>
    <cellStyle name="Currency 8 2 2 2 2" xfId="2238"/>
    <cellStyle name="Currency 8 2 2 2 2 2" xfId="2239"/>
    <cellStyle name="Currency 8 2 2 2 3" xfId="2240"/>
    <cellStyle name="Currency 8 2 2 3" xfId="2241"/>
    <cellStyle name="Currency 8 2 2 3 2" xfId="2242"/>
    <cellStyle name="Currency 8 2 2 3 2 2" xfId="2243"/>
    <cellStyle name="Currency 8 2 2 3 3" xfId="2244"/>
    <cellStyle name="Currency 8 2 2 4" xfId="2245"/>
    <cellStyle name="Currency 8 2 2 4 2" xfId="2246"/>
    <cellStyle name="Currency 8 2 2 4 2 2" xfId="2247"/>
    <cellStyle name="Currency 8 2 2 4 3" xfId="2248"/>
    <cellStyle name="Currency 8 2 2 5" xfId="2249"/>
    <cellStyle name="Currency 8 2 2 5 2" xfId="2250"/>
    <cellStyle name="Currency 8 2 2 6" xfId="2251"/>
    <cellStyle name="Currency 8 2 3" xfId="2252"/>
    <cellStyle name="Currency 8 2 3 2" xfId="2253"/>
    <cellStyle name="Currency 8 2 3 2 2" xfId="2254"/>
    <cellStyle name="Currency 8 2 3 3" xfId="2255"/>
    <cellStyle name="Currency 8 2 4" xfId="2256"/>
    <cellStyle name="Currency 8 2 4 2" xfId="2257"/>
    <cellStyle name="Currency 8 2 4 2 2" xfId="2258"/>
    <cellStyle name="Currency 8 2 4 3" xfId="2259"/>
    <cellStyle name="Currency 8 2 5" xfId="2260"/>
    <cellStyle name="Currency 8 2 5 2" xfId="2261"/>
    <cellStyle name="Currency 8 2 5 2 2" xfId="2262"/>
    <cellStyle name="Currency 8 2 5 3" xfId="2263"/>
    <cellStyle name="Currency 8 2 6" xfId="2264"/>
    <cellStyle name="Currency 8 2 6 2" xfId="2265"/>
    <cellStyle name="Currency 8 2 7" xfId="2266"/>
    <cellStyle name="Currency 8 3" xfId="2267"/>
    <cellStyle name="Currency 8 3 2" xfId="2268"/>
    <cellStyle name="Currency 8 3 2 2" xfId="2269"/>
    <cellStyle name="Currency 8 3 2 2 2" xfId="2270"/>
    <cellStyle name="Currency 8 3 2 2 2 2" xfId="2271"/>
    <cellStyle name="Currency 8 3 2 2 3" xfId="2272"/>
    <cellStyle name="Currency 8 3 2 3" xfId="2273"/>
    <cellStyle name="Currency 8 3 2 3 2" xfId="2274"/>
    <cellStyle name="Currency 8 3 2 3 2 2" xfId="2275"/>
    <cellStyle name="Currency 8 3 2 3 3" xfId="2276"/>
    <cellStyle name="Currency 8 3 2 4" xfId="2277"/>
    <cellStyle name="Currency 8 3 2 4 2" xfId="2278"/>
    <cellStyle name="Currency 8 3 2 4 2 2" xfId="2279"/>
    <cellStyle name="Currency 8 3 2 4 3" xfId="2280"/>
    <cellStyle name="Currency 8 3 2 5" xfId="2281"/>
    <cellStyle name="Currency 8 3 2 5 2" xfId="2282"/>
    <cellStyle name="Currency 8 3 2 6" xfId="2283"/>
    <cellStyle name="Currency 8 3 3" xfId="2284"/>
    <cellStyle name="Currency 8 3 3 2" xfId="2285"/>
    <cellStyle name="Currency 8 3 3 2 2" xfId="2286"/>
    <cellStyle name="Currency 8 3 3 3" xfId="2287"/>
    <cellStyle name="Currency 8 3 4" xfId="2288"/>
    <cellStyle name="Currency 8 3 4 2" xfId="2289"/>
    <cellStyle name="Currency 8 3 4 2 2" xfId="2290"/>
    <cellStyle name="Currency 8 3 4 3" xfId="2291"/>
    <cellStyle name="Currency 8 3 5" xfId="2292"/>
    <cellStyle name="Currency 8 3 5 2" xfId="2293"/>
    <cellStyle name="Currency 8 3 5 2 2" xfId="2294"/>
    <cellStyle name="Currency 8 3 5 3" xfId="2295"/>
    <cellStyle name="Currency 8 3 6" xfId="2296"/>
    <cellStyle name="Currency 8 3 6 2" xfId="2297"/>
    <cellStyle name="Currency 8 3 7" xfId="2298"/>
    <cellStyle name="Currency 8 4" xfId="2299"/>
    <cellStyle name="Currency 8 4 2" xfId="2300"/>
    <cellStyle name="Currency 8 4 2 2" xfId="2301"/>
    <cellStyle name="Currency 8 4 2 2 2" xfId="2302"/>
    <cellStyle name="Currency 8 4 2 3" xfId="2303"/>
    <cellStyle name="Currency 8 4 3" xfId="2304"/>
    <cellStyle name="Currency 8 4 3 2" xfId="2305"/>
    <cellStyle name="Currency 8 4 3 2 2" xfId="2306"/>
    <cellStyle name="Currency 8 4 3 3" xfId="2307"/>
    <cellStyle name="Currency 8 4 4" xfId="2308"/>
    <cellStyle name="Currency 8 4 4 2" xfId="2309"/>
    <cellStyle name="Currency 8 4 4 2 2" xfId="2310"/>
    <cellStyle name="Currency 8 4 4 3" xfId="2311"/>
    <cellStyle name="Currency 8 4 5" xfId="2312"/>
    <cellStyle name="Currency 8 4 5 2" xfId="2313"/>
    <cellStyle name="Currency 8 4 6" xfId="2314"/>
    <cellStyle name="Currency 8 5" xfId="2315"/>
    <cellStyle name="Currency 8 5 2" xfId="2316"/>
    <cellStyle name="Currency 8 5 2 2" xfId="2317"/>
    <cellStyle name="Currency 8 5 3" xfId="2318"/>
    <cellStyle name="Currency 8 6" xfId="2319"/>
    <cellStyle name="Currency 8 6 2" xfId="2320"/>
    <cellStyle name="Currency 8 6 2 2" xfId="2321"/>
    <cellStyle name="Currency 8 6 3" xfId="2322"/>
    <cellStyle name="Currency 8 7" xfId="2323"/>
    <cellStyle name="Currency 8 7 2" xfId="2324"/>
    <cellStyle name="Currency 8 7 2 2" xfId="2325"/>
    <cellStyle name="Currency 8 7 3" xfId="2326"/>
    <cellStyle name="Currency 8 8" xfId="2327"/>
    <cellStyle name="Currency 8 8 2" xfId="2328"/>
    <cellStyle name="Currency 8 9" xfId="2329"/>
    <cellStyle name="Currency 9" xfId="2330"/>
    <cellStyle name="Currency 9 2" xfId="2331"/>
    <cellStyle name="Currency 9 2 2" xfId="2332"/>
    <cellStyle name="Currency 9 2 2 2" xfId="2333"/>
    <cellStyle name="Currency 9 2 2 2 2" xfId="2334"/>
    <cellStyle name="Currency 9 2 2 2 2 2" xfId="2335"/>
    <cellStyle name="Currency 9 2 2 2 3" xfId="2336"/>
    <cellStyle name="Currency 9 2 2 3" xfId="2337"/>
    <cellStyle name="Currency 9 2 2 3 2" xfId="2338"/>
    <cellStyle name="Currency 9 2 2 3 2 2" xfId="2339"/>
    <cellStyle name="Currency 9 2 2 3 3" xfId="2340"/>
    <cellStyle name="Currency 9 2 2 4" xfId="2341"/>
    <cellStyle name="Currency 9 2 2 4 2" xfId="2342"/>
    <cellStyle name="Currency 9 2 2 4 2 2" xfId="2343"/>
    <cellStyle name="Currency 9 2 2 4 3" xfId="2344"/>
    <cellStyle name="Currency 9 2 2 5" xfId="2345"/>
    <cellStyle name="Currency 9 2 2 5 2" xfId="2346"/>
    <cellStyle name="Currency 9 2 2 6" xfId="2347"/>
    <cellStyle name="Currency 9 2 3" xfId="2348"/>
    <cellStyle name="Currency 9 2 3 2" xfId="2349"/>
    <cellStyle name="Currency 9 2 3 2 2" xfId="2350"/>
    <cellStyle name="Currency 9 2 3 3" xfId="2351"/>
    <cellStyle name="Currency 9 2 4" xfId="2352"/>
    <cellStyle name="Currency 9 2 4 2" xfId="2353"/>
    <cellStyle name="Currency 9 2 4 2 2" xfId="2354"/>
    <cellStyle name="Currency 9 2 4 3" xfId="2355"/>
    <cellStyle name="Currency 9 2 5" xfId="2356"/>
    <cellStyle name="Currency 9 2 5 2" xfId="2357"/>
    <cellStyle name="Currency 9 2 5 2 2" xfId="2358"/>
    <cellStyle name="Currency 9 2 5 3" xfId="2359"/>
    <cellStyle name="Currency 9 2 6" xfId="2360"/>
    <cellStyle name="Currency 9 2 6 2" xfId="2361"/>
    <cellStyle name="Currency 9 2 7" xfId="2362"/>
    <cellStyle name="Currency 9 3" xfId="2363"/>
    <cellStyle name="Currency 9 3 2" xfId="2364"/>
    <cellStyle name="Currency 9 3 2 2" xfId="2365"/>
    <cellStyle name="Currency 9 3 2 2 2" xfId="2366"/>
    <cellStyle name="Currency 9 3 2 2 2 2" xfId="2367"/>
    <cellStyle name="Currency 9 3 2 2 3" xfId="2368"/>
    <cellStyle name="Currency 9 3 2 3" xfId="2369"/>
    <cellStyle name="Currency 9 3 2 3 2" xfId="2370"/>
    <cellStyle name="Currency 9 3 2 3 2 2" xfId="2371"/>
    <cellStyle name="Currency 9 3 2 3 3" xfId="2372"/>
    <cellStyle name="Currency 9 3 2 4" xfId="2373"/>
    <cellStyle name="Currency 9 3 2 4 2" xfId="2374"/>
    <cellStyle name="Currency 9 3 2 4 2 2" xfId="2375"/>
    <cellStyle name="Currency 9 3 2 4 3" xfId="2376"/>
    <cellStyle name="Currency 9 3 2 5" xfId="2377"/>
    <cellStyle name="Currency 9 3 2 5 2" xfId="2378"/>
    <cellStyle name="Currency 9 3 2 6" xfId="2379"/>
    <cellStyle name="Currency 9 3 3" xfId="2380"/>
    <cellStyle name="Currency 9 3 3 2" xfId="2381"/>
    <cellStyle name="Currency 9 3 3 2 2" xfId="2382"/>
    <cellStyle name="Currency 9 3 3 3" xfId="2383"/>
    <cellStyle name="Currency 9 3 4" xfId="2384"/>
    <cellStyle name="Currency 9 3 4 2" xfId="2385"/>
    <cellStyle name="Currency 9 3 4 2 2" xfId="2386"/>
    <cellStyle name="Currency 9 3 4 3" xfId="2387"/>
    <cellStyle name="Currency 9 3 5" xfId="2388"/>
    <cellStyle name="Currency 9 3 5 2" xfId="2389"/>
    <cellStyle name="Currency 9 3 5 2 2" xfId="2390"/>
    <cellStyle name="Currency 9 3 5 3" xfId="2391"/>
    <cellStyle name="Currency 9 3 6" xfId="2392"/>
    <cellStyle name="Currency 9 3 6 2" xfId="2393"/>
    <cellStyle name="Currency 9 3 7" xfId="2394"/>
    <cellStyle name="Currency 9 4" xfId="2395"/>
    <cellStyle name="Currency 9 4 2" xfId="2396"/>
    <cellStyle name="Currency 9 4 2 2" xfId="2397"/>
    <cellStyle name="Currency 9 4 2 2 2" xfId="2398"/>
    <cellStyle name="Currency 9 4 2 3" xfId="2399"/>
    <cellStyle name="Currency 9 4 3" xfId="2400"/>
    <cellStyle name="Currency 9 4 3 2" xfId="2401"/>
    <cellStyle name="Currency 9 4 3 2 2" xfId="2402"/>
    <cellStyle name="Currency 9 4 3 3" xfId="2403"/>
    <cellStyle name="Currency 9 4 4" xfId="2404"/>
    <cellStyle name="Currency 9 4 4 2" xfId="2405"/>
    <cellStyle name="Currency 9 4 4 2 2" xfId="2406"/>
    <cellStyle name="Currency 9 4 4 3" xfId="2407"/>
    <cellStyle name="Currency 9 4 5" xfId="2408"/>
    <cellStyle name="Currency 9 4 5 2" xfId="2409"/>
    <cellStyle name="Currency 9 4 6" xfId="2410"/>
    <cellStyle name="Currency 9 5" xfId="2411"/>
    <cellStyle name="Currency 9 5 2" xfId="2412"/>
    <cellStyle name="Currency 9 5 2 2" xfId="2413"/>
    <cellStyle name="Currency 9 5 3" xfId="2414"/>
    <cellStyle name="Currency 9 6" xfId="2415"/>
    <cellStyle name="Currency 9 6 2" xfId="2416"/>
    <cellStyle name="Currency 9 6 2 2" xfId="2417"/>
    <cellStyle name="Currency 9 6 3" xfId="2418"/>
    <cellStyle name="Currency 9 7" xfId="2419"/>
    <cellStyle name="Currency 9 7 2" xfId="2420"/>
    <cellStyle name="Currency 9 7 2 2" xfId="2421"/>
    <cellStyle name="Currency 9 7 3" xfId="2422"/>
    <cellStyle name="Currency 9 8" xfId="2423"/>
    <cellStyle name="Currency 9 8 2" xfId="2424"/>
    <cellStyle name="Currency 9 9" xfId="2425"/>
    <cellStyle name="Currency_Construccion Edificio Aulas No.1 Centroa Regional UASD, Mao" xfId="2426"/>
    <cellStyle name="Currency0" xfId="2427"/>
    <cellStyle name="Currency0 2" xfId="2428"/>
    <cellStyle name="Date" xfId="2429"/>
    <cellStyle name="Date 2" xfId="2430"/>
    <cellStyle name="Diseño" xfId="2431"/>
    <cellStyle name="Emphasis 1" xfId="2432"/>
    <cellStyle name="Emphasis 1 2" xfId="2433"/>
    <cellStyle name="Emphasis 1 3" xfId="2434"/>
    <cellStyle name="Emphasis 2" xfId="2435"/>
    <cellStyle name="Emphasis 2 2" xfId="2436"/>
    <cellStyle name="Emphasis 2 3" xfId="2437"/>
    <cellStyle name="Emphasis 3" xfId="2438"/>
    <cellStyle name="Emphasis 3 2" xfId="2439"/>
    <cellStyle name="Emphasis 3 3" xfId="2440"/>
    <cellStyle name="Encabezado 1" xfId="2441"/>
    <cellStyle name="Encabezado 2" xfId="2442"/>
    <cellStyle name="Encabezado 4 2" xfId="2443"/>
    <cellStyle name="Encabezado 4 2 2" xfId="2444"/>
    <cellStyle name="Encabezado 4 3" xfId="2445"/>
    <cellStyle name="Encabezado 4 4" xfId="2446"/>
    <cellStyle name="Énfasis 1" xfId="2447"/>
    <cellStyle name="Énfasis 2" xfId="2448"/>
    <cellStyle name="Énfasis 3" xfId="2449"/>
    <cellStyle name="Énfasis1 - 20%" xfId="2450"/>
    <cellStyle name="Énfasis1 - 20% 2" xfId="2451"/>
    <cellStyle name="Énfasis1 - 40%" xfId="2452"/>
    <cellStyle name="Énfasis1 - 40% 2" xfId="2453"/>
    <cellStyle name="Énfasis1 - 60%" xfId="2454"/>
    <cellStyle name="Énfasis1 2" xfId="2455"/>
    <cellStyle name="Énfasis1 2 2" xfId="2456"/>
    <cellStyle name="Énfasis1 3" xfId="2457"/>
    <cellStyle name="Énfasis1 4" xfId="2458"/>
    <cellStyle name="Énfasis2 - 20%" xfId="2459"/>
    <cellStyle name="Énfasis2 - 20% 2" xfId="2460"/>
    <cellStyle name="Énfasis2 - 40%" xfId="2461"/>
    <cellStyle name="Énfasis2 - 40% 2" xfId="2462"/>
    <cellStyle name="Énfasis2 - 60%" xfId="2463"/>
    <cellStyle name="Énfasis2 2" xfId="2464"/>
    <cellStyle name="Énfasis2 2 2" xfId="2465"/>
    <cellStyle name="Énfasis2 3" xfId="2466"/>
    <cellStyle name="Énfasis2 4" xfId="2467"/>
    <cellStyle name="Énfasis3 - 20%" xfId="2468"/>
    <cellStyle name="Énfasis3 - 20% 2" xfId="2469"/>
    <cellStyle name="Énfasis3 - 40%" xfId="2470"/>
    <cellStyle name="Énfasis3 - 40% 2" xfId="2471"/>
    <cellStyle name="Énfasis3 - 60%" xfId="2472"/>
    <cellStyle name="Énfasis3 2" xfId="2473"/>
    <cellStyle name="Énfasis3 2 2" xfId="2474"/>
    <cellStyle name="Énfasis3 3" xfId="2475"/>
    <cellStyle name="Énfasis3 4" xfId="2476"/>
    <cellStyle name="Énfasis4 - 20%" xfId="2477"/>
    <cellStyle name="Énfasis4 - 20% 2" xfId="2478"/>
    <cellStyle name="Énfasis4 - 40%" xfId="2479"/>
    <cellStyle name="Énfasis4 - 40% 2" xfId="2480"/>
    <cellStyle name="Énfasis4 - 60%" xfId="2481"/>
    <cellStyle name="Énfasis4 2" xfId="2482"/>
    <cellStyle name="Énfasis4 2 2" xfId="2483"/>
    <cellStyle name="Énfasis4 3" xfId="2484"/>
    <cellStyle name="Énfasis4 4" xfId="2485"/>
    <cellStyle name="Énfasis5 - 20%" xfId="2486"/>
    <cellStyle name="Énfasis5 - 20% 2" xfId="2487"/>
    <cellStyle name="Énfasis5 - 40%" xfId="2488"/>
    <cellStyle name="Énfasis5 - 40% 2" xfId="2489"/>
    <cellStyle name="Énfasis5 - 60%" xfId="2490"/>
    <cellStyle name="Énfasis5 2" xfId="2491"/>
    <cellStyle name="Énfasis5 2 2" xfId="2492"/>
    <cellStyle name="Énfasis5 3" xfId="2493"/>
    <cellStyle name="Énfasis5 4" xfId="2494"/>
    <cellStyle name="Énfasis6 - 20%" xfId="2495"/>
    <cellStyle name="Énfasis6 - 20% 2" xfId="2496"/>
    <cellStyle name="Énfasis6 - 40%" xfId="2497"/>
    <cellStyle name="Énfasis6 - 40% 2" xfId="2498"/>
    <cellStyle name="Énfasis6 - 60%" xfId="2499"/>
    <cellStyle name="Énfasis6 2" xfId="2500"/>
    <cellStyle name="Énfasis6 2 2" xfId="2501"/>
    <cellStyle name="Énfasis6 3" xfId="2502"/>
    <cellStyle name="Énfasis6 4" xfId="2503"/>
    <cellStyle name="Entrada 2" xfId="2504"/>
    <cellStyle name="Entrada 2 2" xfId="2505"/>
    <cellStyle name="Entrada 2 2 2" xfId="2506"/>
    <cellStyle name="Entrada 2 2 3" xfId="2507"/>
    <cellStyle name="Entrada 2 3" xfId="2508"/>
    <cellStyle name="Entrada 2 4" xfId="2509"/>
    <cellStyle name="Entrada 2 5" xfId="2510"/>
    <cellStyle name="Entrada 2 6" xfId="2511"/>
    <cellStyle name="Entrada 2 7" xfId="2512"/>
    <cellStyle name="Entrada 2 8" xfId="2513"/>
    <cellStyle name="Entrada 2 9" xfId="2514"/>
    <cellStyle name="Entrada 3" xfId="2515"/>
    <cellStyle name="Entrada 3 2" xfId="2516"/>
    <cellStyle name="Entrada 3 2 2" xfId="2517"/>
    <cellStyle name="Entrada 3 2 3" xfId="2518"/>
    <cellStyle name="Entrada 3 3" xfId="2519"/>
    <cellStyle name="Entrada 3 4" xfId="2520"/>
    <cellStyle name="Entrada 3 5" xfId="2521"/>
    <cellStyle name="Entrada 3 6" xfId="2522"/>
    <cellStyle name="Entrada 3 7" xfId="2523"/>
    <cellStyle name="Entrada 3 8" xfId="2524"/>
    <cellStyle name="Entrada 4" xfId="2525"/>
    <cellStyle name="Entrada 4 2" xfId="2526"/>
    <cellStyle name="Entrada 4 2 2" xfId="2527"/>
    <cellStyle name="Entrada 4 2 3" xfId="2528"/>
    <cellStyle name="Entrada 4 3" xfId="2529"/>
    <cellStyle name="Entrada 4 4" xfId="2530"/>
    <cellStyle name="Entrada 4 5" xfId="2531"/>
    <cellStyle name="Entrada 4 6" xfId="2532"/>
    <cellStyle name="Entrada 4 7" xfId="2533"/>
    <cellStyle name="Entrada 4 8" xfId="2534"/>
    <cellStyle name="Euro" xfId="2535"/>
    <cellStyle name="Euro 2" xfId="2536"/>
    <cellStyle name="Euro 2 2" xfId="2537"/>
    <cellStyle name="Euro 2 2 2" xfId="2538"/>
    <cellStyle name="Euro 2 2 3" xfId="2539"/>
    <cellStyle name="Euro 2 3" xfId="2540"/>
    <cellStyle name="Euro 2 4" xfId="2541"/>
    <cellStyle name="Euro 2 5" xfId="2542"/>
    <cellStyle name="Euro 3" xfId="2543"/>
    <cellStyle name="Euro 3 2" xfId="2544"/>
    <cellStyle name="Euro 3 3" xfId="2545"/>
    <cellStyle name="Euro 3 4" xfId="2546"/>
    <cellStyle name="Euro 4" xfId="2547"/>
    <cellStyle name="Euro 4 2" xfId="2548"/>
    <cellStyle name="Euro 5" xfId="2549"/>
    <cellStyle name="Euro 6" xfId="2550"/>
    <cellStyle name="Euro 7" xfId="2551"/>
    <cellStyle name="Euro_Adicional No. 1  Edificio Biblioteca y Verja y parqueos  Universidad ITECO" xfId="2552"/>
    <cellStyle name="Excel Built-in Comma" xfId="2553"/>
    <cellStyle name="Excel Built-in Normal" xfId="2554"/>
    <cellStyle name="Excel Built-in Normal 2" xfId="2555"/>
    <cellStyle name="Excel Built-in Normal 3" xfId="2556"/>
    <cellStyle name="Explanatory Text" xfId="2557"/>
    <cellStyle name="Explanatory Text 2" xfId="2558"/>
    <cellStyle name="F2" xfId="2559"/>
    <cellStyle name="F2 2" xfId="2560"/>
    <cellStyle name="F3" xfId="2561"/>
    <cellStyle name="F3 2" xfId="2562"/>
    <cellStyle name="F4" xfId="2563"/>
    <cellStyle name="F4 2" xfId="2564"/>
    <cellStyle name="F5" xfId="2565"/>
    <cellStyle name="F5 2" xfId="2566"/>
    <cellStyle name="F6" xfId="2567"/>
    <cellStyle name="F6 2" xfId="2568"/>
    <cellStyle name="F7" xfId="2569"/>
    <cellStyle name="F7 2" xfId="2570"/>
    <cellStyle name="F8" xfId="2571"/>
    <cellStyle name="F8 2" xfId="2572"/>
    <cellStyle name="Fecha" xfId="2573"/>
    <cellStyle name="Fijo" xfId="2574"/>
    <cellStyle name="Fixed" xfId="2575"/>
    <cellStyle name="Fixed 2" xfId="2576"/>
    <cellStyle name="Followed Hyperlink" xfId="2577"/>
    <cellStyle name="Good" xfId="2578"/>
    <cellStyle name="Good 2" xfId="2579"/>
    <cellStyle name="Heading 1" xfId="2580"/>
    <cellStyle name="Heading 1 2" xfId="2581"/>
    <cellStyle name="Heading 1 2 2" xfId="2582"/>
    <cellStyle name="Heading 1 3" xfId="2583"/>
    <cellStyle name="Heading 1 4" xfId="2584"/>
    <cellStyle name="Heading 1 5" xfId="2585"/>
    <cellStyle name="Heading 2" xfId="2586"/>
    <cellStyle name="Heading 2 2" xfId="2587"/>
    <cellStyle name="Heading 2 2 2" xfId="2588"/>
    <cellStyle name="Heading 2 3" xfId="2589"/>
    <cellStyle name="Heading 2 4" xfId="2590"/>
    <cellStyle name="Heading 3" xfId="2591"/>
    <cellStyle name="Heading 3 2" xfId="2592"/>
    <cellStyle name="Heading 3 2 2" xfId="2593"/>
    <cellStyle name="Heading 3 3" xfId="2594"/>
    <cellStyle name="Heading 3 3 2" xfId="2595"/>
    <cellStyle name="Heading 3 3 2 2" xfId="2596"/>
    <cellStyle name="Heading 3 3 3" xfId="2597"/>
    <cellStyle name="Heading 3 3 3 2" xfId="2598"/>
    <cellStyle name="Heading 3 3 4" xfId="2599"/>
    <cellStyle name="Heading 3 3 5" xfId="2600"/>
    <cellStyle name="Heading 3 3 6" xfId="2601"/>
    <cellStyle name="Heading 3 4" xfId="2602"/>
    <cellStyle name="Heading 3 4 2" xfId="2603"/>
    <cellStyle name="Heading 3 4 2 2" xfId="2604"/>
    <cellStyle name="Heading 3 4 3" xfId="2605"/>
    <cellStyle name="Heading 3 4 3 2" xfId="2606"/>
    <cellStyle name="Heading 3 4 4" xfId="2607"/>
    <cellStyle name="Heading 3 4 5" xfId="2608"/>
    <cellStyle name="Heading 3 4 6" xfId="2609"/>
    <cellStyle name="Heading 3 5" xfId="2610"/>
    <cellStyle name="Heading 3 5 2" xfId="2611"/>
    <cellStyle name="Heading 3 6" xfId="2612"/>
    <cellStyle name="Heading 3 6 2" xfId="2613"/>
    <cellStyle name="Heading 3 7" xfId="2614"/>
    <cellStyle name="Heading 3 8" xfId="2615"/>
    <cellStyle name="Heading 3 9" xfId="2616"/>
    <cellStyle name="Heading 4" xfId="2617"/>
    <cellStyle name="Heading 4 2" xfId="2618"/>
    <cellStyle name="HEADING1" xfId="2619"/>
    <cellStyle name="HEADING2" xfId="2620"/>
    <cellStyle name="Hipervínculo 2" xfId="2621"/>
    <cellStyle name="Hipervínculo 2 2" xfId="2622"/>
    <cellStyle name="Hipervínculo 2 3" xfId="2623"/>
    <cellStyle name="Hipervínculo 2 4" xfId="2624"/>
    <cellStyle name="Hipervínculo 3" xfId="2625"/>
    <cellStyle name="Hipervínculo visitado 2" xfId="2626"/>
    <cellStyle name="Hyperlink" xfId="2627"/>
    <cellStyle name="Hyperlink 2" xfId="2628"/>
    <cellStyle name="Hyperlink 2 2" xfId="2629"/>
    <cellStyle name="Hyperlink 2 3" xfId="2630"/>
    <cellStyle name="Hyperlink_Analisis  drenaje pluvial 23 Junio 12.xls" xfId="2631"/>
    <cellStyle name="Incorrecto 2" xfId="2632"/>
    <cellStyle name="Incorrecto 2 2" xfId="2633"/>
    <cellStyle name="Incorrecto 3" xfId="2634"/>
    <cellStyle name="Incorrecto 4" xfId="2635"/>
    <cellStyle name="Input" xfId="2636"/>
    <cellStyle name="Input 10" xfId="2637"/>
    <cellStyle name="Input 2" xfId="2638"/>
    <cellStyle name="Input 2 2" xfId="2639"/>
    <cellStyle name="Input 2 2 2" xfId="2640"/>
    <cellStyle name="Input 2 2 3" xfId="2641"/>
    <cellStyle name="Input 2 3" xfId="2642"/>
    <cellStyle name="Input 2 4" xfId="2643"/>
    <cellStyle name="Input 2 5" xfId="2644"/>
    <cellStyle name="Input 2 6" xfId="2645"/>
    <cellStyle name="Input 2 7" xfId="2646"/>
    <cellStyle name="Input 2 8" xfId="2647"/>
    <cellStyle name="Input 3" xfId="2648"/>
    <cellStyle name="Input 3 2" xfId="2649"/>
    <cellStyle name="Input 3 3" xfId="2650"/>
    <cellStyle name="Input 4" xfId="2651"/>
    <cellStyle name="Input 5" xfId="2652"/>
    <cellStyle name="Input 6" xfId="2653"/>
    <cellStyle name="Input 7" xfId="2654"/>
    <cellStyle name="Input 8" xfId="2655"/>
    <cellStyle name="Input 9" xfId="2656"/>
    <cellStyle name="Linked Cell" xfId="2657"/>
    <cellStyle name="Linked Cell 2" xfId="2658"/>
    <cellStyle name="Millares [0] 2" xfId="2659"/>
    <cellStyle name="Millares [0] 2 2" xfId="2660"/>
    <cellStyle name="Millares [0] 2 3" xfId="2661"/>
    <cellStyle name="Millares [0] 2 4" xfId="2662"/>
    <cellStyle name="Millares [0] 3" xfId="2663"/>
    <cellStyle name="Millares [0] 3 2" xfId="2664"/>
    <cellStyle name="Millares [0] 5" xfId="2665"/>
    <cellStyle name="Millares [0] 5 2" xfId="2666"/>
    <cellStyle name="Millares 10" xfId="2667"/>
    <cellStyle name="Millares 10 2" xfId="2668"/>
    <cellStyle name="Millares 10 2 2" xfId="2669"/>
    <cellStyle name="Millares 10 2 2 2" xfId="2670"/>
    <cellStyle name="Millares 10 2 2 2 2" xfId="2671"/>
    <cellStyle name="Millares 10 2 2 3" xfId="2672"/>
    <cellStyle name="Millares 10 2 3" xfId="15"/>
    <cellStyle name="Millares 10 2 3 2" xfId="2673"/>
    <cellStyle name="Millares 10 2 4" xfId="2674"/>
    <cellStyle name="Millares 10 2 5" xfId="2675"/>
    <cellStyle name="Millares 10 2 6" xfId="2676"/>
    <cellStyle name="Millares 10 3" xfId="2677"/>
    <cellStyle name="Millares 10 3 2" xfId="2678"/>
    <cellStyle name="Millares 10 3 3" xfId="2679"/>
    <cellStyle name="Millares 10 3 4" xfId="2680"/>
    <cellStyle name="Millares 10 4" xfId="2681"/>
    <cellStyle name="Millares 10 4 2" xfId="2682"/>
    <cellStyle name="Millares 10 4 3" xfId="2683"/>
    <cellStyle name="Millares 10 5" xfId="2684"/>
    <cellStyle name="Millares 10 6" xfId="2685"/>
    <cellStyle name="Millares 10 7" xfId="2686"/>
    <cellStyle name="Millares 10 7 2" xfId="2687"/>
    <cellStyle name="Millares 11" xfId="2688"/>
    <cellStyle name="Millares 11 2" xfId="2689"/>
    <cellStyle name="Millares 11 2 2" xfId="2690"/>
    <cellStyle name="Millares 11 2 2 2" xfId="2691"/>
    <cellStyle name="Millares 11 2 3" xfId="2692"/>
    <cellStyle name="Millares 11 2 3 2" xfId="2693"/>
    <cellStyle name="Millares 11 2 4" xfId="2694"/>
    <cellStyle name="Millares 11 2 5" xfId="2695"/>
    <cellStyle name="Millares 11 3" xfId="2696"/>
    <cellStyle name="Millares 11 3 2" xfId="2697"/>
    <cellStyle name="Millares 11 3 2 2" xfId="2698"/>
    <cellStyle name="Millares 11 3 3" xfId="2699"/>
    <cellStyle name="Millares 11 3 3 2" xfId="2700"/>
    <cellStyle name="Millares 11 3 4" xfId="2701"/>
    <cellStyle name="Millares 11 4" xfId="2702"/>
    <cellStyle name="Millares 11 4 2" xfId="2703"/>
    <cellStyle name="Millares 11 4 2 2" xfId="2704"/>
    <cellStyle name="Millares 11 4 3" xfId="2705"/>
    <cellStyle name="Millares 11 4 3 2" xfId="2706"/>
    <cellStyle name="Millares 11 4 4" xfId="2707"/>
    <cellStyle name="Millares 11 5" xfId="2708"/>
    <cellStyle name="Millares 11 6" xfId="7"/>
    <cellStyle name="Millares 12" xfId="2709"/>
    <cellStyle name="Millares 12 2" xfId="2710"/>
    <cellStyle name="Millares 12 2 2" xfId="2711"/>
    <cellStyle name="Millares 12 2 2 2" xfId="2712"/>
    <cellStyle name="Millares 12 2 3" xfId="2713"/>
    <cellStyle name="Millares 12 2 4" xfId="2714"/>
    <cellStyle name="Millares 12 2 5" xfId="2715"/>
    <cellStyle name="Millares 12 3" xfId="2716"/>
    <cellStyle name="Millares 12 3 2" xfId="2717"/>
    <cellStyle name="Millares 12 4" xfId="2718"/>
    <cellStyle name="Millares 12 4 2" xfId="2719"/>
    <cellStyle name="Millares 12 5" xfId="2720"/>
    <cellStyle name="Millares 12 6" xfId="2721"/>
    <cellStyle name="Millares 12 8" xfId="2722"/>
    <cellStyle name="Millares 13" xfId="2723"/>
    <cellStyle name="Millares 13 2" xfId="2724"/>
    <cellStyle name="Millares 13 2 2" xfId="2725"/>
    <cellStyle name="Millares 13 2 2 2" xfId="2726"/>
    <cellStyle name="Millares 13 2 2 3" xfId="2727"/>
    <cellStyle name="Millares 13 2 2 4" xfId="2728"/>
    <cellStyle name="Millares 13 2 3" xfId="2729"/>
    <cellStyle name="Millares 13 2 3 2" xfId="2730"/>
    <cellStyle name="Millares 13 2 3 3" xfId="2731"/>
    <cellStyle name="Millares 13 2 4" xfId="2732"/>
    <cellStyle name="Millares 13 2 4 2" xfId="2733"/>
    <cellStyle name="Millares 13 2 5" xfId="2734"/>
    <cellStyle name="Millares 13 3" xfId="2735"/>
    <cellStyle name="Millares 13 3 2" xfId="2736"/>
    <cellStyle name="Millares 13 3 2 2" xfId="2737"/>
    <cellStyle name="Millares 13 3 3" xfId="2738"/>
    <cellStyle name="Millares 13 3 4" xfId="2739"/>
    <cellStyle name="Millares 13 4" xfId="2740"/>
    <cellStyle name="Millares 13 4 2" xfId="2741"/>
    <cellStyle name="Millares 13 5" xfId="2742"/>
    <cellStyle name="Millares 13 5 2" xfId="2743"/>
    <cellStyle name="Millares 13 6" xfId="2744"/>
    <cellStyle name="Millares 13 7" xfId="2745"/>
    <cellStyle name="Millares 14" xfId="2746"/>
    <cellStyle name="Millares 14 2" xfId="2747"/>
    <cellStyle name="Millares 14 2 2" xfId="2748"/>
    <cellStyle name="Millares 14 2 2 2" xfId="2749"/>
    <cellStyle name="Millares 14 2 3" xfId="2750"/>
    <cellStyle name="Millares 14 2 3 2" xfId="2751"/>
    <cellStyle name="Millares 14 2 4" xfId="2752"/>
    <cellStyle name="Millares 14 3" xfId="2753"/>
    <cellStyle name="Millares 14 3 2" xfId="2754"/>
    <cellStyle name="Millares 14 4" xfId="2755"/>
    <cellStyle name="Millares 14 5" xfId="2756"/>
    <cellStyle name="Millares 14 6" xfId="2757"/>
    <cellStyle name="Millares 15" xfId="2758"/>
    <cellStyle name="Millares 15 2" xfId="2759"/>
    <cellStyle name="Millares 15 2 2" xfId="2760"/>
    <cellStyle name="Millares 15 3" xfId="2761"/>
    <cellStyle name="Millares 15 3 2" xfId="2762"/>
    <cellStyle name="Millares 15 4" xfId="2763"/>
    <cellStyle name="Millares 16" xfId="2764"/>
    <cellStyle name="Millares 16 2" xfId="2765"/>
    <cellStyle name="Millares 16 2 2" xfId="2766"/>
    <cellStyle name="Millares 16 2 3" xfId="2767"/>
    <cellStyle name="Millares 16 3" xfId="2768"/>
    <cellStyle name="Millares 17" xfId="2769"/>
    <cellStyle name="Millares 17 2" xfId="2770"/>
    <cellStyle name="Millares 17 2 2" xfId="2771"/>
    <cellStyle name="Millares 17 2 3" xfId="2772"/>
    <cellStyle name="Millares 17 2 4" xfId="2773"/>
    <cellStyle name="Millares 17 3" xfId="2774"/>
    <cellStyle name="Millares 17 3 2" xfId="2775"/>
    <cellStyle name="Millares 17 4" xfId="2776"/>
    <cellStyle name="Millares 18" xfId="2777"/>
    <cellStyle name="Millares 18 2" xfId="2778"/>
    <cellStyle name="Millares 18 3" xfId="2779"/>
    <cellStyle name="Millares 19" xfId="2780"/>
    <cellStyle name="Millares 19 2" xfId="2781"/>
    <cellStyle name="Millares 2" xfId="2782"/>
    <cellStyle name="Millares 2 10" xfId="2783"/>
    <cellStyle name="Millares 2 10 2" xfId="2784"/>
    <cellStyle name="Millares 2 10 2 2" xfId="12"/>
    <cellStyle name="Millares 2 10 3" xfId="2785"/>
    <cellStyle name="Millares 2 10 4" xfId="2786"/>
    <cellStyle name="Millares 2 10 5" xfId="2787"/>
    <cellStyle name="Millares 2 11" xfId="2788"/>
    <cellStyle name="Millares 2 11 2" xfId="2789"/>
    <cellStyle name="Millares 2 11 3" xfId="2790"/>
    <cellStyle name="Millares 2 12" xfId="2791"/>
    <cellStyle name="Millares 2 13" xfId="2792"/>
    <cellStyle name="Millares 2 14" xfId="2793"/>
    <cellStyle name="Millares 2 2" xfId="2794"/>
    <cellStyle name="Millares 2 2 2" xfId="2795"/>
    <cellStyle name="Millares 2 2 2 2" xfId="2796"/>
    <cellStyle name="Millares 2 2 2 2 2" xfId="2797"/>
    <cellStyle name="Millares 2 2 2 3" xfId="2798"/>
    <cellStyle name="Millares 2 2 3" xfId="2799"/>
    <cellStyle name="Millares 2 2 3 2" xfId="2800"/>
    <cellStyle name="Millares 2 2 3 2 2" xfId="2801"/>
    <cellStyle name="Millares 2 2 3 3" xfId="2802"/>
    <cellStyle name="Millares 2 2 3 4" xfId="2803"/>
    <cellStyle name="Millares 2 2 4" xfId="2804"/>
    <cellStyle name="Millares 2 2 4 2" xfId="2805"/>
    <cellStyle name="Millares 2 2 5" xfId="2806"/>
    <cellStyle name="Millares 2 3" xfId="2807"/>
    <cellStyle name="Millares 2 3 2" xfId="2808"/>
    <cellStyle name="Millares 2 3 2 2" xfId="2809"/>
    <cellStyle name="Millares 2 3 2 3" xfId="2810"/>
    <cellStyle name="Millares 2 3 2 4" xfId="2811"/>
    <cellStyle name="Millares 2 3 3" xfId="2812"/>
    <cellStyle name="Millares 2 3 3 2" xfId="2813"/>
    <cellStyle name="Millares 2 3 3 2 2" xfId="2814"/>
    <cellStyle name="Millares 2 3 3 3" xfId="2815"/>
    <cellStyle name="Millares 2 3 3 4" xfId="2816"/>
    <cellStyle name="Millares 2 3 3 5" xfId="2817"/>
    <cellStyle name="Millares 2 3 4" xfId="2818"/>
    <cellStyle name="Millares 2 3 4 2" xfId="2819"/>
    <cellStyle name="Millares 2 3 4 2 2" xfId="2820"/>
    <cellStyle name="Millares 2 3 4 3" xfId="2821"/>
    <cellStyle name="Millares 2 3 5" xfId="2822"/>
    <cellStyle name="Millares 2 3 5 2" xfId="2823"/>
    <cellStyle name="Millares 2 3 6" xfId="2824"/>
    <cellStyle name="Millares 2 3 7" xfId="2825"/>
    <cellStyle name="Millares 2 3 8" xfId="2826"/>
    <cellStyle name="Millares 2 32" xfId="2827"/>
    <cellStyle name="Millares 2 32 2" xfId="2828"/>
    <cellStyle name="Millares 2 32 2 2" xfId="2829"/>
    <cellStyle name="Millares 2 32 3" xfId="2830"/>
    <cellStyle name="Millares 2 4" xfId="2831"/>
    <cellStyle name="Millares 2 4 2" xfId="2832"/>
    <cellStyle name="Millares 2 4 2 2" xfId="2833"/>
    <cellStyle name="Millares 2 4 2 3" xfId="2834"/>
    <cellStyle name="Millares 2 4 3" xfId="2835"/>
    <cellStyle name="Millares 2 4 3 2" xfId="2836"/>
    <cellStyle name="Millares 2 4 4" xfId="2837"/>
    <cellStyle name="Millares 2 4 5" xfId="2838"/>
    <cellStyle name="Millares 2 5" xfId="2839"/>
    <cellStyle name="Millares 2 5 2" xfId="2840"/>
    <cellStyle name="Millares 2 5 2 2" xfId="2841"/>
    <cellStyle name="Millares 2 5 3" xfId="2842"/>
    <cellStyle name="Millares 2 5 3 2" xfId="2843"/>
    <cellStyle name="Millares 2 5 4" xfId="2844"/>
    <cellStyle name="Millares 2 5 5" xfId="2845"/>
    <cellStyle name="Millares 2 6" xfId="2846"/>
    <cellStyle name="Millares 2 6 2" xfId="2847"/>
    <cellStyle name="Millares 2 6 3" xfId="2848"/>
    <cellStyle name="Millares 2 6 3 2" xfId="2849"/>
    <cellStyle name="Millares 2 6 4" xfId="2850"/>
    <cellStyle name="Millares 2 7" xfId="2851"/>
    <cellStyle name="Millares 2 7 2" xfId="2852"/>
    <cellStyle name="Millares 2 7 2 2" xfId="2853"/>
    <cellStyle name="Millares 2 7 3" xfId="2854"/>
    <cellStyle name="Millares 2 7 4" xfId="2855"/>
    <cellStyle name="Millares 2 8" xfId="2856"/>
    <cellStyle name="Millares 2 8 2" xfId="2857"/>
    <cellStyle name="Millares 2 9" xfId="2858"/>
    <cellStyle name="Millares 2 9 2" xfId="2859"/>
    <cellStyle name="Millares 2_ANALISIS COSTOS PORTICOS GRAN TECHO" xfId="2860"/>
    <cellStyle name="Millares 20" xfId="2861"/>
    <cellStyle name="Millares 20 2" xfId="2862"/>
    <cellStyle name="Millares 20 2 2" xfId="2863"/>
    <cellStyle name="Millares 20 3" xfId="2864"/>
    <cellStyle name="Millares 21" xfId="2865"/>
    <cellStyle name="Millares 21 2" xfId="2866"/>
    <cellStyle name="Millares 22" xfId="2867"/>
    <cellStyle name="Millares 22 2" xfId="2868"/>
    <cellStyle name="Millares 23" xfId="2869"/>
    <cellStyle name="Millares 23 2" xfId="2870"/>
    <cellStyle name="Millares 24" xfId="2871"/>
    <cellStyle name="Millares 24 2" xfId="2872"/>
    <cellStyle name="Millares 25" xfId="2873"/>
    <cellStyle name="Millares 25 2" xfId="2874"/>
    <cellStyle name="Millares 25 3" xfId="2875"/>
    <cellStyle name="Millares 25 3 2" xfId="2876"/>
    <cellStyle name="Millares 26" xfId="2877"/>
    <cellStyle name="Millares 26 2" xfId="2878"/>
    <cellStyle name="Millares 26 2 2" xfId="2879"/>
    <cellStyle name="Millares 26 3" xfId="2880"/>
    <cellStyle name="Millares 26 3 2" xfId="2881"/>
    <cellStyle name="Millares 27" xfId="2882"/>
    <cellStyle name="Millares 27 2" xfId="2883"/>
    <cellStyle name="Millares 28" xfId="2884"/>
    <cellStyle name="Millares 28 2" xfId="2885"/>
    <cellStyle name="Millares 29" xfId="2886"/>
    <cellStyle name="Millares 29 2" xfId="2887"/>
    <cellStyle name="Millares 3" xfId="2888"/>
    <cellStyle name="Millares 3 10" xfId="2889"/>
    <cellStyle name="Millares 3 11" xfId="2890"/>
    <cellStyle name="Millares 3 2" xfId="2891"/>
    <cellStyle name="Millares 3 2 2" xfId="2892"/>
    <cellStyle name="Millares 3 2 2 2" xfId="2893"/>
    <cellStyle name="Millares 3 2 2 3" xfId="2894"/>
    <cellStyle name="Millares 3 2 2 3 2" xfId="2895"/>
    <cellStyle name="Millares 3 2 2 4" xfId="2896"/>
    <cellStyle name="Millares 3 2 3" xfId="2897"/>
    <cellStyle name="Millares 3 2 3 2" xfId="2898"/>
    <cellStyle name="Millares 3 2 4" xfId="2899"/>
    <cellStyle name="Millares 3 2 5" xfId="2900"/>
    <cellStyle name="Millares 3 2 6" xfId="2901"/>
    <cellStyle name="Millares 3 3" xfId="2902"/>
    <cellStyle name="Millares 3 3 2" xfId="2903"/>
    <cellStyle name="Millares 3 3 2 2" xfId="2904"/>
    <cellStyle name="Millares 3 3 2 3" xfId="2905"/>
    <cellStyle name="Millares 3 3 2 4" xfId="2906"/>
    <cellStyle name="Millares 3 3 3" xfId="2907"/>
    <cellStyle name="Millares 3 3 4" xfId="2908"/>
    <cellStyle name="Millares 3 4" xfId="2909"/>
    <cellStyle name="Millares 3 4 2" xfId="2910"/>
    <cellStyle name="Millares 3 4 2 2" xfId="2911"/>
    <cellStyle name="Millares 3 4 2 2 2" xfId="2912"/>
    <cellStyle name="Millares 3 4 2 3" xfId="2913"/>
    <cellStyle name="Millares 3 4 2 4" xfId="2914"/>
    <cellStyle name="Millares 3 4 3" xfId="2915"/>
    <cellStyle name="Millares 3 4 3 2" xfId="2916"/>
    <cellStyle name="Millares 3 4 3 2 2" xfId="2917"/>
    <cellStyle name="Millares 3 4 3 3" xfId="2918"/>
    <cellStyle name="Millares 3 4 3 4" xfId="2919"/>
    <cellStyle name="Millares 3 4 4" xfId="2920"/>
    <cellStyle name="Millares 3 4 4 2" xfId="2921"/>
    <cellStyle name="Millares 3 4 5" xfId="2922"/>
    <cellStyle name="Millares 3 4 6" xfId="2923"/>
    <cellStyle name="Millares 3 4 7" xfId="2924"/>
    <cellStyle name="Millares 3 5" xfId="2925"/>
    <cellStyle name="Millares 3 5 2" xfId="2926"/>
    <cellStyle name="Millares 3 5 2 2" xfId="2927"/>
    <cellStyle name="Millares 3 5 2 3" xfId="2928"/>
    <cellStyle name="Millares 3 5 3" xfId="2929"/>
    <cellStyle name="Millares 3 5 4" xfId="2930"/>
    <cellStyle name="Millares 3 6" xfId="2931"/>
    <cellStyle name="Millares 3 6 2" xfId="2932"/>
    <cellStyle name="Millares 3 7" xfId="2933"/>
    <cellStyle name="Millares 3 7 2" xfId="2934"/>
    <cellStyle name="Millares 3 7 3" xfId="2935"/>
    <cellStyle name="Millares 3 8" xfId="2936"/>
    <cellStyle name="Millares 3 9" xfId="2937"/>
    <cellStyle name="Millares 3 9 2" xfId="2938"/>
    <cellStyle name="Millares 3_DESGLOSE_DE_PORTICOS_METALICOS_UASD_BONAO_ENV" xfId="2939"/>
    <cellStyle name="Millares 30" xfId="2940"/>
    <cellStyle name="Millares 30 2" xfId="2941"/>
    <cellStyle name="Millares 31" xfId="2942"/>
    <cellStyle name="Millares 31 2" xfId="2943"/>
    <cellStyle name="Millares 32" xfId="2944"/>
    <cellStyle name="Millares 33" xfId="2945"/>
    <cellStyle name="Millares 33 2" xfId="2946"/>
    <cellStyle name="Millares 34" xfId="2947"/>
    <cellStyle name="Millares 34 2" xfId="2948"/>
    <cellStyle name="Millares 35" xfId="2949"/>
    <cellStyle name="Millares 35 2" xfId="2950"/>
    <cellStyle name="Millares 36" xfId="2951"/>
    <cellStyle name="Millares 36 2" xfId="2952"/>
    <cellStyle name="Millares 37" xfId="2953"/>
    <cellStyle name="Millares 37 2" xfId="2954"/>
    <cellStyle name="Millares 38" xfId="2955"/>
    <cellStyle name="Millares 38 2" xfId="2956"/>
    <cellStyle name="Millares 39" xfId="2957"/>
    <cellStyle name="Millares 39 2" xfId="2958"/>
    <cellStyle name="Millares 4" xfId="2959"/>
    <cellStyle name="Millares 4 2" xfId="2960"/>
    <cellStyle name="Millares 4 2 2" xfId="2961"/>
    <cellStyle name="Millares 4 2 2 2" xfId="2962"/>
    <cellStyle name="Millares 4 2 2 3" xfId="2963"/>
    <cellStyle name="Millares 4 2 3" xfId="2964"/>
    <cellStyle name="Millares 4 2 3 2" xfId="2965"/>
    <cellStyle name="Millares 4 2 4" xfId="2966"/>
    <cellStyle name="Millares 4 3" xfId="2967"/>
    <cellStyle name="Millares 4 3 2" xfId="2968"/>
    <cellStyle name="Millares 4 3 2 2" xfId="2969"/>
    <cellStyle name="Millares 4 3 3" xfId="2970"/>
    <cellStyle name="Millares 4 3 3 2" xfId="2971"/>
    <cellStyle name="Millares 4 3 4" xfId="2972"/>
    <cellStyle name="Millares 4 4" xfId="2973"/>
    <cellStyle name="Millares 4 4 2" xfId="2974"/>
    <cellStyle name="Millares 4 4 3" xfId="2975"/>
    <cellStyle name="Millares 4 4 4" xfId="2976"/>
    <cellStyle name="Millares 4 5" xfId="2977"/>
    <cellStyle name="Millares 4 5 2" xfId="2978"/>
    <cellStyle name="Millares 4 6" xfId="2979"/>
    <cellStyle name="Millares 4 6 2" xfId="2980"/>
    <cellStyle name="Millares 4 7" xfId="2981"/>
    <cellStyle name="Millares 4_Presupuesto" xfId="2982"/>
    <cellStyle name="Millares 40" xfId="2983"/>
    <cellStyle name="Millares 40 2" xfId="2984"/>
    <cellStyle name="Millares 41" xfId="2985"/>
    <cellStyle name="Millares 41 2" xfId="2986"/>
    <cellStyle name="Millares 41 2 2" xfId="2987"/>
    <cellStyle name="Millares 41 3" xfId="2988"/>
    <cellStyle name="Millares 42" xfId="2989"/>
    <cellStyle name="Millares 42 2" xfId="2990"/>
    <cellStyle name="Millares 43" xfId="2991"/>
    <cellStyle name="Millares 43 2" xfId="2992"/>
    <cellStyle name="Millares 44" xfId="2993"/>
    <cellStyle name="Millares 44 2" xfId="2994"/>
    <cellStyle name="Millares 45" xfId="2995"/>
    <cellStyle name="Millares 45 2" xfId="2996"/>
    <cellStyle name="Millares 46" xfId="2997"/>
    <cellStyle name="Millares 46 2" xfId="2998"/>
    <cellStyle name="Millares 47" xfId="2999"/>
    <cellStyle name="Millares 47 2" xfId="3000"/>
    <cellStyle name="Millares 48" xfId="3001"/>
    <cellStyle name="Millares 48 2" xfId="3002"/>
    <cellStyle name="Millares 49" xfId="3003"/>
    <cellStyle name="Millares 49 2" xfId="3004"/>
    <cellStyle name="Millares 5" xfId="3005"/>
    <cellStyle name="Millares 5 2" xfId="3006"/>
    <cellStyle name="Millares 5 2 2" xfId="3007"/>
    <cellStyle name="Millares 5 2 2 2" xfId="3008"/>
    <cellStyle name="Millares 5 2 2 2 2" xfId="3009"/>
    <cellStyle name="Millares 5 2 2 3" xfId="3010"/>
    <cellStyle name="Millares 5 2 2 3 2" xfId="3011"/>
    <cellStyle name="Millares 5 2 2 4" xfId="3012"/>
    <cellStyle name="Millares 5 2 3" xfId="3013"/>
    <cellStyle name="Millares 5 2 3 2" xfId="3014"/>
    <cellStyle name="Millares 5 2 3 3" xfId="3015"/>
    <cellStyle name="Millares 5 2 4" xfId="3016"/>
    <cellStyle name="Millares 5 2 4 2" xfId="3017"/>
    <cellStyle name="Millares 5 2 4 3" xfId="3018"/>
    <cellStyle name="Millares 5 2 4 4" xfId="3019"/>
    <cellStyle name="Millares 5 2 4 5" xfId="3020"/>
    <cellStyle name="Millares 5 2 5" xfId="3021"/>
    <cellStyle name="Millares 5 2 5 2" xfId="3022"/>
    <cellStyle name="Millares 5 2 5 3" xfId="3023"/>
    <cellStyle name="Millares 5 2 6" xfId="3024"/>
    <cellStyle name="Millares 5 2 7" xfId="3025"/>
    <cellStyle name="Millares 5 2 8" xfId="3026"/>
    <cellStyle name="Millares 5 2 9" xfId="3027"/>
    <cellStyle name="Millares 5 3" xfId="3028"/>
    <cellStyle name="Millares 5 3 2" xfId="3029"/>
    <cellStyle name="Millares 5 3 2 2" xfId="3030"/>
    <cellStyle name="Millares 5 3 3" xfId="3031"/>
    <cellStyle name="Millares 5 3 4" xfId="3032"/>
    <cellStyle name="Millares 5 3 5" xfId="3033"/>
    <cellStyle name="Millares 5 4" xfId="3034"/>
    <cellStyle name="Millares 5 4 2" xfId="3035"/>
    <cellStyle name="Millares 5 4 2 2" xfId="3036"/>
    <cellStyle name="Millares 5 4 3" xfId="3037"/>
    <cellStyle name="Millares 5 4 3 2" xfId="3038"/>
    <cellStyle name="Millares 5 4 4" xfId="3039"/>
    <cellStyle name="Millares 5 5" xfId="3040"/>
    <cellStyle name="Millares 5 5 2" xfId="3041"/>
    <cellStyle name="Millares 5 5 3" xfId="3042"/>
    <cellStyle name="Millares 5 6" xfId="3043"/>
    <cellStyle name="Millares 5 6 2" xfId="3044"/>
    <cellStyle name="Millares 5 7" xfId="3045"/>
    <cellStyle name="Millares 50" xfId="3046"/>
    <cellStyle name="Millares 50 2" xfId="3047"/>
    <cellStyle name="Millares 51" xfId="3048"/>
    <cellStyle name="Millares 51 2" xfId="3049"/>
    <cellStyle name="Millares 52" xfId="3050"/>
    <cellStyle name="Millares 52 2" xfId="3051"/>
    <cellStyle name="Millares 53" xfId="3052"/>
    <cellStyle name="Millares 53 2" xfId="3053"/>
    <cellStyle name="Millares 54" xfId="3054"/>
    <cellStyle name="Millares 54 2" xfId="3055"/>
    <cellStyle name="Millares 55" xfId="3056"/>
    <cellStyle name="Millares 55 2" xfId="3057"/>
    <cellStyle name="Millares 56" xfId="3058"/>
    <cellStyle name="Millares 56 2" xfId="3059"/>
    <cellStyle name="Millares 57" xfId="3060"/>
    <cellStyle name="Millares 57 2" xfId="3061"/>
    <cellStyle name="Millares 58" xfId="3062"/>
    <cellStyle name="Millares 58 2" xfId="3063"/>
    <cellStyle name="Millares 59" xfId="3064"/>
    <cellStyle name="Millares 6" xfId="3065"/>
    <cellStyle name="Millares 6 2" xfId="3066"/>
    <cellStyle name="Millares 6 2 2" xfId="3067"/>
    <cellStyle name="Millares 6 2 2 2" xfId="3068"/>
    <cellStyle name="Millares 6 2 2 3" xfId="3069"/>
    <cellStyle name="Millares 6 2 3" xfId="3070"/>
    <cellStyle name="Millares 6 2 3 2" xfId="3071"/>
    <cellStyle name="Millares 6 2 4" xfId="3072"/>
    <cellStyle name="Millares 6 2 4 2" xfId="3073"/>
    <cellStyle name="Millares 6 2 5" xfId="3074"/>
    <cellStyle name="Millares 6 3" xfId="3075"/>
    <cellStyle name="Millares 6 3 2" xfId="3076"/>
    <cellStyle name="Millares 6 3 3" xfId="3077"/>
    <cellStyle name="Millares 6 3 3 2" xfId="3078"/>
    <cellStyle name="Millares 6 3 4" xfId="3079"/>
    <cellStyle name="Millares 6 4" xfId="3080"/>
    <cellStyle name="Millares 6 4 2" xfId="3081"/>
    <cellStyle name="Millares 6 5" xfId="3082"/>
    <cellStyle name="Millares 6 5 2" xfId="3083"/>
    <cellStyle name="Millares 6 6" xfId="3084"/>
    <cellStyle name="Millares 6 7" xfId="3085"/>
    <cellStyle name="Millares 6_Analisis al Cliente-Warehouse -Emergencie julio 28-2011 (Recuperado)" xfId="3086"/>
    <cellStyle name="Millares 60" xfId="3087"/>
    <cellStyle name="Millares 61" xfId="3088"/>
    <cellStyle name="Millares 62" xfId="3089"/>
    <cellStyle name="Millares 63" xfId="3090"/>
    <cellStyle name="Millares 64" xfId="3091"/>
    <cellStyle name="Millares 65" xfId="3"/>
    <cellStyle name="Millares 7" xfId="3092"/>
    <cellStyle name="Millares 7 2" xfId="8"/>
    <cellStyle name="Millares 7 2 2" xfId="3093"/>
    <cellStyle name="Millares 7 2 2 2" xfId="3094"/>
    <cellStyle name="Millares 7 2 2 3" xfId="3095"/>
    <cellStyle name="Millares 7 2 2 4" xfId="3096"/>
    <cellStyle name="Millares 7 2 3" xfId="3097"/>
    <cellStyle name="Millares 7 2 3 2" xfId="3098"/>
    <cellStyle name="Millares 7 2 3 2 2" xfId="3099"/>
    <cellStyle name="Millares 7 2 3 3" xfId="3100"/>
    <cellStyle name="Millares 7 2 3 4" xfId="3101"/>
    <cellStyle name="Millares 7 2 3 4 2" xfId="3102"/>
    <cellStyle name="Millares 7 2 3 5" xfId="3103"/>
    <cellStyle name="Millares 7 2 4" xfId="3104"/>
    <cellStyle name="Millares 7 2 4 2" xfId="3105"/>
    <cellStyle name="Millares 7 2 5" xfId="3106"/>
    <cellStyle name="Millares 7 2 6" xfId="3107"/>
    <cellStyle name="Millares 7 2 6 2" xfId="3108"/>
    <cellStyle name="Millares 7 2 7" xfId="3109"/>
    <cellStyle name="Millares 7 2 7 2" xfId="3110"/>
    <cellStyle name="Millares 7 2 7 3" xfId="3111"/>
    <cellStyle name="Millares 7 2 8" xfId="3112"/>
    <cellStyle name="Millares 7 3" xfId="3113"/>
    <cellStyle name="Millares 7 3 2" xfId="3114"/>
    <cellStyle name="Millares 7 3 2 2" xfId="3115"/>
    <cellStyle name="Millares 7 3 3" xfId="3116"/>
    <cellStyle name="Millares 7 3 3 2" xfId="3117"/>
    <cellStyle name="Millares 7 4" xfId="3118"/>
    <cellStyle name="Millares 7 4 2" xfId="3119"/>
    <cellStyle name="Millares 7 4 3" xfId="3120"/>
    <cellStyle name="Millares 7 4 4" xfId="3121"/>
    <cellStyle name="Millares 7 5" xfId="3122"/>
    <cellStyle name="Millares 7 6" xfId="3123"/>
    <cellStyle name="Millares 7 6 2" xfId="3124"/>
    <cellStyle name="Millares 7 7" xfId="3125"/>
    <cellStyle name="Millares 8" xfId="3126"/>
    <cellStyle name="Millares 8 2" xfId="3127"/>
    <cellStyle name="Millares 8 2 2" xfId="3128"/>
    <cellStyle name="Millares 8 2 2 2" xfId="3129"/>
    <cellStyle name="Millares 8 2 2 3" xfId="3130"/>
    <cellStyle name="Millares 8 2 3" xfId="3131"/>
    <cellStyle name="Millares 8 2 4" xfId="3132"/>
    <cellStyle name="Millares 8 3" xfId="3133"/>
    <cellStyle name="Millares 8 3 2" xfId="3134"/>
    <cellStyle name="Millares 8 4" xfId="3135"/>
    <cellStyle name="Millares 8 4 2" xfId="3136"/>
    <cellStyle name="Millares 8 5" xfId="3137"/>
    <cellStyle name="Millares 8 6" xfId="3138"/>
    <cellStyle name="Millares 8 6 2" xfId="3139"/>
    <cellStyle name="Millares 8 7" xfId="3140"/>
    <cellStyle name="Millares 9" xfId="3141"/>
    <cellStyle name="Millares 9 2" xfId="3142"/>
    <cellStyle name="Millares 9 2 2" xfId="3143"/>
    <cellStyle name="Millares 9 2 2 2" xfId="3144"/>
    <cellStyle name="Millares 9 2 3" xfId="3145"/>
    <cellStyle name="Millares 9 2 4" xfId="3146"/>
    <cellStyle name="Millares 9 3" xfId="3147"/>
    <cellStyle name="Millares 9 3 2" xfId="3148"/>
    <cellStyle name="Millares 9 4" xfId="3149"/>
    <cellStyle name="Millares 9 4 2" xfId="3150"/>
    <cellStyle name="Millares 9 4 2 2" xfId="3151"/>
    <cellStyle name="Millares 9 4 3" xfId="3152"/>
    <cellStyle name="Millares 9 4 4" xfId="3153"/>
    <cellStyle name="Millares 9 5" xfId="3154"/>
    <cellStyle name="Moneda [0] 2" xfId="3155"/>
    <cellStyle name="Moneda [0] 2 2" xfId="3156"/>
    <cellStyle name="Moneda [0] 2 3" xfId="3157"/>
    <cellStyle name="Moneda [0] 2 4" xfId="3158"/>
    <cellStyle name="Moneda [0] 2 5" xfId="3159"/>
    <cellStyle name="Moneda [0] 2 6" xfId="3160"/>
    <cellStyle name="Moneda [0] 3" xfId="3161"/>
    <cellStyle name="Moneda 10" xfId="3162"/>
    <cellStyle name="Moneda 10 2" xfId="3163"/>
    <cellStyle name="Moneda 11" xfId="3164"/>
    <cellStyle name="Moneda 11 2" xfId="3165"/>
    <cellStyle name="Moneda 12" xfId="3166"/>
    <cellStyle name="Moneda 12 2" xfId="3167"/>
    <cellStyle name="Moneda 13" xfId="3168"/>
    <cellStyle name="Moneda 13 2" xfId="3169"/>
    <cellStyle name="Moneda 14" xfId="3170"/>
    <cellStyle name="Moneda 14 2" xfId="3171"/>
    <cellStyle name="Moneda 15" xfId="3172"/>
    <cellStyle name="Moneda 15 2" xfId="3173"/>
    <cellStyle name="Moneda 16" xfId="3174"/>
    <cellStyle name="Moneda 16 2" xfId="3175"/>
    <cellStyle name="Moneda 17" xfId="3176"/>
    <cellStyle name="Moneda 18" xfId="3177"/>
    <cellStyle name="Moneda 18 2" xfId="3178"/>
    <cellStyle name="Moneda 18 3" xfId="3179"/>
    <cellStyle name="Moneda 19" xfId="3180"/>
    <cellStyle name="Moneda 19 2" xfId="3181"/>
    <cellStyle name="Moneda 19 3" xfId="3182"/>
    <cellStyle name="Moneda 2" xfId="3183"/>
    <cellStyle name="Moneda 2 10" xfId="3184"/>
    <cellStyle name="Moneda 2 10 2" xfId="3185"/>
    <cellStyle name="Moneda 2 11" xfId="3186"/>
    <cellStyle name="Moneda 2 12" xfId="3187"/>
    <cellStyle name="Moneda 2 13" xfId="3188"/>
    <cellStyle name="Moneda 2 2" xfId="3189"/>
    <cellStyle name="Moneda 2 2 2" xfId="3190"/>
    <cellStyle name="Moneda 2 2 2 2" xfId="3191"/>
    <cellStyle name="Moneda 2 2 2 2 2" xfId="3192"/>
    <cellStyle name="Moneda 2 2 2 3" xfId="3193"/>
    <cellStyle name="Moneda 2 2 2 4" xfId="3194"/>
    <cellStyle name="Moneda 2 2 2 5" xfId="3195"/>
    <cellStyle name="Moneda 2 2 3" xfId="3196"/>
    <cellStyle name="Moneda 2 2 4" xfId="3197"/>
    <cellStyle name="Moneda 2 2 5" xfId="3198"/>
    <cellStyle name="Moneda 2 2 6" xfId="3199"/>
    <cellStyle name="Moneda 2 3" xfId="3200"/>
    <cellStyle name="Moneda 2 3 2" xfId="3201"/>
    <cellStyle name="Moneda 2 3 2 2" xfId="3202"/>
    <cellStyle name="Moneda 2 3 3" xfId="3203"/>
    <cellStyle name="Moneda 2 3 4" xfId="3204"/>
    <cellStyle name="Moneda 2 3 5" xfId="3205"/>
    <cellStyle name="Moneda 2 3 6" xfId="3206"/>
    <cellStyle name="Moneda 2 3_Presupuesto" xfId="3207"/>
    <cellStyle name="Moneda 2 4" xfId="3208"/>
    <cellStyle name="Moneda 2 4 2" xfId="3209"/>
    <cellStyle name="Moneda 2 4 3" xfId="3210"/>
    <cellStyle name="Moneda 2 4 4" xfId="3211"/>
    <cellStyle name="Moneda 2 5" xfId="3212"/>
    <cellStyle name="Moneda 2 5 2" xfId="3213"/>
    <cellStyle name="Moneda 2 5 2 2" xfId="3214"/>
    <cellStyle name="Moneda 2 5 3" xfId="3215"/>
    <cellStyle name="Moneda 2 5 3 2" xfId="3216"/>
    <cellStyle name="Moneda 2 5 4" xfId="3217"/>
    <cellStyle name="Moneda 2 6" xfId="3218"/>
    <cellStyle name="Moneda 2 6 2" xfId="3219"/>
    <cellStyle name="Moneda 2 7" xfId="3220"/>
    <cellStyle name="Moneda 2 7 2" xfId="3221"/>
    <cellStyle name="Moneda 2 8" xfId="3222"/>
    <cellStyle name="Moneda 2 8 2" xfId="3223"/>
    <cellStyle name="Moneda 2 9" xfId="3224"/>
    <cellStyle name="Moneda 2 9 2" xfId="3225"/>
    <cellStyle name="Moneda 2_ANALISIS COSTOS PORTICOS GRAN TECHO" xfId="3226"/>
    <cellStyle name="Moneda 20" xfId="3227"/>
    <cellStyle name="Moneda 20 2" xfId="3228"/>
    <cellStyle name="Moneda 21" xfId="3229"/>
    <cellStyle name="Moneda 22" xfId="3230"/>
    <cellStyle name="Moneda 22 2" xfId="3231"/>
    <cellStyle name="Moneda 22 2 2" xfId="3232"/>
    <cellStyle name="Moneda 23" xfId="3233"/>
    <cellStyle name="Moneda 24" xfId="3234"/>
    <cellStyle name="Moneda 25" xfId="3235"/>
    <cellStyle name="Moneda 26" xfId="3236"/>
    <cellStyle name="Moneda 27" xfId="3237"/>
    <cellStyle name="Moneda 28" xfId="3238"/>
    <cellStyle name="Moneda 29" xfId="3239"/>
    <cellStyle name="Moneda 3" xfId="3240"/>
    <cellStyle name="Moneda 3 2" xfId="3241"/>
    <cellStyle name="Moneda 3 2 2" xfId="3242"/>
    <cellStyle name="Moneda 3 2 3" xfId="3243"/>
    <cellStyle name="Moneda 3 2 3 2" xfId="3244"/>
    <cellStyle name="Moneda 3 2 4" xfId="3245"/>
    <cellStyle name="Moneda 3 3" xfId="3246"/>
    <cellStyle name="Moneda 3 3 2" xfId="3247"/>
    <cellStyle name="Moneda 3 3 3" xfId="3248"/>
    <cellStyle name="Moneda 3 4" xfId="3249"/>
    <cellStyle name="Moneda 3 5" xfId="3250"/>
    <cellStyle name="Moneda 3 5 2" xfId="3251"/>
    <cellStyle name="Moneda 3 6" xfId="3252"/>
    <cellStyle name="Moneda 3 7" xfId="3253"/>
    <cellStyle name="Moneda 30" xfId="3254"/>
    <cellStyle name="Moneda 31" xfId="3255"/>
    <cellStyle name="Moneda 32" xfId="3256"/>
    <cellStyle name="Moneda 33" xfId="3257"/>
    <cellStyle name="Moneda 34" xfId="3258"/>
    <cellStyle name="Moneda 35" xfId="3259"/>
    <cellStyle name="Moneda 36" xfId="3260"/>
    <cellStyle name="Moneda 37" xfId="3261"/>
    <cellStyle name="Moneda 38" xfId="3262"/>
    <cellStyle name="Moneda 4" xfId="3263"/>
    <cellStyle name="Moneda 4 2" xfId="3264"/>
    <cellStyle name="Moneda 4 2 2" xfId="3265"/>
    <cellStyle name="Moneda 4 2 3" xfId="3266"/>
    <cellStyle name="Moneda 4 3" xfId="3267"/>
    <cellStyle name="Moneda 4 3 2" xfId="3268"/>
    <cellStyle name="Moneda 4 4" xfId="3269"/>
    <cellStyle name="Moneda 4 5" xfId="3270"/>
    <cellStyle name="Moneda 5" xfId="3271"/>
    <cellStyle name="Moneda 5 2" xfId="3272"/>
    <cellStyle name="Moneda 5 2 2" xfId="3273"/>
    <cellStyle name="Moneda 5 2 2 2" xfId="3274"/>
    <cellStyle name="Moneda 5 2 2 2 2" xfId="3275"/>
    <cellStyle name="Moneda 5 2 2 2 2 2" xfId="3276"/>
    <cellStyle name="Moneda 5 2 2 2 3" xfId="3277"/>
    <cellStyle name="Moneda 5 2 2 3" xfId="3278"/>
    <cellStyle name="Moneda 5 2 2 3 2" xfId="3279"/>
    <cellStyle name="Moneda 5 2 2 3 2 2" xfId="3280"/>
    <cellStyle name="Moneda 5 2 2 3 3" xfId="3281"/>
    <cellStyle name="Moneda 5 2 2 4" xfId="3282"/>
    <cellStyle name="Moneda 5 2 2 4 2" xfId="3283"/>
    <cellStyle name="Moneda 5 2 2 4 2 2" xfId="3284"/>
    <cellStyle name="Moneda 5 2 2 4 3" xfId="3285"/>
    <cellStyle name="Moneda 5 2 2 5" xfId="3286"/>
    <cellStyle name="Moneda 5 2 2 5 2" xfId="3287"/>
    <cellStyle name="Moneda 5 2 2 6" xfId="3288"/>
    <cellStyle name="Moneda 5 2 3" xfId="3289"/>
    <cellStyle name="Moneda 5 2 3 2" xfId="3290"/>
    <cellStyle name="Moneda 5 2 3 2 2" xfId="3291"/>
    <cellStyle name="Moneda 5 2 3 2 2 2" xfId="3292"/>
    <cellStyle name="Moneda 5 2 3 2 3" xfId="3293"/>
    <cellStyle name="Moneda 5 2 3 3" xfId="3294"/>
    <cellStyle name="Moneda 5 2 3 3 2" xfId="3295"/>
    <cellStyle name="Moneda 5 2 3 3 2 2" xfId="3296"/>
    <cellStyle name="Moneda 5 2 3 3 3" xfId="3297"/>
    <cellStyle name="Moneda 5 2 3 4" xfId="3298"/>
    <cellStyle name="Moneda 5 2 3 4 2" xfId="3299"/>
    <cellStyle name="Moneda 5 2 3 4 2 2" xfId="3300"/>
    <cellStyle name="Moneda 5 2 3 4 3" xfId="3301"/>
    <cellStyle name="Moneda 5 2 3 5" xfId="3302"/>
    <cellStyle name="Moneda 5 2 3 5 2" xfId="3303"/>
    <cellStyle name="Moneda 5 2 3 6" xfId="3304"/>
    <cellStyle name="Moneda 5 2 4" xfId="3305"/>
    <cellStyle name="Moneda 5 2 5" xfId="3306"/>
    <cellStyle name="Moneda 5 3" xfId="3307"/>
    <cellStyle name="Moneda 5 3 2" xfId="3308"/>
    <cellStyle name="Moneda 5 3 2 2" xfId="3309"/>
    <cellStyle name="Moneda 5 3 2 2 2" xfId="3310"/>
    <cellStyle name="Moneda 5 3 2 2 2 2" xfId="3311"/>
    <cellStyle name="Moneda 5 3 2 2 3" xfId="3312"/>
    <cellStyle name="Moneda 5 3 2 3" xfId="3313"/>
    <cellStyle name="Moneda 5 3 2 3 2" xfId="3314"/>
    <cellStyle name="Moneda 5 3 2 3 2 2" xfId="3315"/>
    <cellStyle name="Moneda 5 3 2 3 3" xfId="3316"/>
    <cellStyle name="Moneda 5 3 2 4" xfId="3317"/>
    <cellStyle name="Moneda 5 3 2 4 2" xfId="3318"/>
    <cellStyle name="Moneda 5 3 2 4 2 2" xfId="3319"/>
    <cellStyle name="Moneda 5 3 2 4 3" xfId="3320"/>
    <cellStyle name="Moneda 5 3 2 5" xfId="3321"/>
    <cellStyle name="Moneda 5 3 2 5 2" xfId="3322"/>
    <cellStyle name="Moneda 5 3 2 6" xfId="3323"/>
    <cellStyle name="Moneda 5 3 3" xfId="3324"/>
    <cellStyle name="Moneda 5 3 3 2" xfId="3325"/>
    <cellStyle name="Moneda 5 3 3 2 2" xfId="3326"/>
    <cellStyle name="Moneda 5 3 3 3" xfId="3327"/>
    <cellStyle name="Moneda 5 3 4" xfId="3328"/>
    <cellStyle name="Moneda 5 3 4 2" xfId="3329"/>
    <cellStyle name="Moneda 5 3 4 2 2" xfId="3330"/>
    <cellStyle name="Moneda 5 3 4 3" xfId="3331"/>
    <cellStyle name="Moneda 5 3 5" xfId="3332"/>
    <cellStyle name="Moneda 5 3 5 2" xfId="3333"/>
    <cellStyle name="Moneda 5 3 5 2 2" xfId="3334"/>
    <cellStyle name="Moneda 5 3 5 3" xfId="3335"/>
    <cellStyle name="Moneda 5 3 6" xfId="3336"/>
    <cellStyle name="Moneda 5 3 6 2" xfId="3337"/>
    <cellStyle name="Moneda 5 3 7" xfId="3338"/>
    <cellStyle name="Moneda 5 4" xfId="3339"/>
    <cellStyle name="Moneda 5 4 2" xfId="3340"/>
    <cellStyle name="Moneda 5 4 2 2" xfId="3341"/>
    <cellStyle name="Moneda 5 4 2 2 2" xfId="3342"/>
    <cellStyle name="Moneda 5 4 2 3" xfId="3343"/>
    <cellStyle name="Moneda 5 4 3" xfId="3344"/>
    <cellStyle name="Moneda 5 4 3 2" xfId="3345"/>
    <cellStyle name="Moneda 5 4 3 2 2" xfId="3346"/>
    <cellStyle name="Moneda 5 4 3 3" xfId="3347"/>
    <cellStyle name="Moneda 5 4 4" xfId="3348"/>
    <cellStyle name="Moneda 5 4 4 2" xfId="3349"/>
    <cellStyle name="Moneda 5 4 4 2 2" xfId="3350"/>
    <cellStyle name="Moneda 5 4 4 3" xfId="3351"/>
    <cellStyle name="Moneda 5 4 5" xfId="3352"/>
    <cellStyle name="Moneda 5 4 5 2" xfId="3353"/>
    <cellStyle name="Moneda 5 4 6" xfId="3354"/>
    <cellStyle name="Moneda 5 5" xfId="3355"/>
    <cellStyle name="Moneda 5 5 2" xfId="3356"/>
    <cellStyle name="Moneda 5 5 2 2" xfId="3357"/>
    <cellStyle name="Moneda 5 5 2 2 2" xfId="3358"/>
    <cellStyle name="Moneda 5 5 2 3" xfId="3359"/>
    <cellStyle name="Moneda 5 5 3" xfId="3360"/>
    <cellStyle name="Moneda 5 5 3 2" xfId="3361"/>
    <cellStyle name="Moneda 5 5 3 2 2" xfId="3362"/>
    <cellStyle name="Moneda 5 5 3 3" xfId="3363"/>
    <cellStyle name="Moneda 5 5 4" xfId="3364"/>
    <cellStyle name="Moneda 5 5 4 2" xfId="3365"/>
    <cellStyle name="Moneda 5 5 4 2 2" xfId="3366"/>
    <cellStyle name="Moneda 5 5 4 3" xfId="3367"/>
    <cellStyle name="Moneda 5 5 5" xfId="3368"/>
    <cellStyle name="Moneda 5 5 5 2" xfId="3369"/>
    <cellStyle name="Moneda 5 5 6" xfId="3370"/>
    <cellStyle name="Moneda 5 6" xfId="3371"/>
    <cellStyle name="Moneda 6" xfId="3372"/>
    <cellStyle name="Moneda 6 2" xfId="3373"/>
    <cellStyle name="Moneda 6 2 2" xfId="3374"/>
    <cellStyle name="Moneda 6 2 3" xfId="3375"/>
    <cellStyle name="Moneda 6 2 4" xfId="3376"/>
    <cellStyle name="Moneda 6 3" xfId="3377"/>
    <cellStyle name="Moneda 6 3 2" xfId="3378"/>
    <cellStyle name="Moneda 6 4" xfId="3379"/>
    <cellStyle name="Moneda 6 5" xfId="3380"/>
    <cellStyle name="Moneda 7" xfId="3381"/>
    <cellStyle name="Moneda 7 2" xfId="3382"/>
    <cellStyle name="Moneda 7 3" xfId="3383"/>
    <cellStyle name="Moneda 8" xfId="3384"/>
    <cellStyle name="Moneda 8 2" xfId="3385"/>
    <cellStyle name="Moneda 8 3" xfId="3386"/>
    <cellStyle name="Moneda 9" xfId="3387"/>
    <cellStyle name="Moneda 9 2" xfId="3388"/>
    <cellStyle name="Moneda 9 3" xfId="3389"/>
    <cellStyle name="Moneda0" xfId="3390"/>
    <cellStyle name="Neutral 2" xfId="3391"/>
    <cellStyle name="Neutral 2 2" xfId="3392"/>
    <cellStyle name="Neutral 2 3" xfId="3393"/>
    <cellStyle name="Neutral 2 4" xfId="3394"/>
    <cellStyle name="Neutral 3" xfId="3395"/>
    <cellStyle name="Neutral 4" xfId="3396"/>
    <cellStyle name="Neutral 8" xfId="3397"/>
    <cellStyle name="No-definido" xfId="3398"/>
    <cellStyle name="No-definido 2" xfId="3399"/>
    <cellStyle name="No-definido 3" xfId="3400"/>
    <cellStyle name="Normal" xfId="0" builtinId="0"/>
    <cellStyle name="Normal - Style1" xfId="3401"/>
    <cellStyle name="Normal 10" xfId="3402"/>
    <cellStyle name="Normal 10 10" xfId="14"/>
    <cellStyle name="Normal 10 11" xfId="3403"/>
    <cellStyle name="Normal 10 12" xfId="3404"/>
    <cellStyle name="Normal 10 13" xfId="3405"/>
    <cellStyle name="Normal 10 14" xfId="3406"/>
    <cellStyle name="Normal 10 15" xfId="3407"/>
    <cellStyle name="Normal 10 16" xfId="3408"/>
    <cellStyle name="Normal 10 17" xfId="3409"/>
    <cellStyle name="Normal 10 18" xfId="3410"/>
    <cellStyle name="Normal 10 19" xfId="3411"/>
    <cellStyle name="Normal 10 2" xfId="3412"/>
    <cellStyle name="Normal 10 2 2" xfId="3413"/>
    <cellStyle name="Normal 10 2 2 2" xfId="3414"/>
    <cellStyle name="Normal 10 2 2 3" xfId="3415"/>
    <cellStyle name="Normal 10 2 3" xfId="3416"/>
    <cellStyle name="Normal 10 2 4" xfId="3417"/>
    <cellStyle name="Normal 10 2 5" xfId="3418"/>
    <cellStyle name="Normal 10 2 6" xfId="3419"/>
    <cellStyle name="Normal 10 2 7" xfId="3420"/>
    <cellStyle name="Normal 10 2 8" xfId="3421"/>
    <cellStyle name="Normal 10 20" xfId="3422"/>
    <cellStyle name="Normal 10 21" xfId="3423"/>
    <cellStyle name="Normal 10 3" xfId="3424"/>
    <cellStyle name="Normal 10 3 2" xfId="3425"/>
    <cellStyle name="Normal 10 3 3" xfId="3426"/>
    <cellStyle name="Normal 10 4" xfId="3427"/>
    <cellStyle name="Normal 10 4 2" xfId="3428"/>
    <cellStyle name="Normal 10 4 3" xfId="3429"/>
    <cellStyle name="Normal 10 5" xfId="3430"/>
    <cellStyle name="Normal 10 5 2" xfId="3431"/>
    <cellStyle name="Normal 10 5 3" xfId="3432"/>
    <cellStyle name="Normal 10 6" xfId="3433"/>
    <cellStyle name="Normal 10 6 2" xfId="3434"/>
    <cellStyle name="Normal 10 7" xfId="3435"/>
    <cellStyle name="Normal 10 8" xfId="3436"/>
    <cellStyle name="Normal 10 9" xfId="3437"/>
    <cellStyle name="Normal 100" xfId="3438"/>
    <cellStyle name="Normal 101" xfId="3439"/>
    <cellStyle name="Normal 102" xfId="3440"/>
    <cellStyle name="Normal 103" xfId="3441"/>
    <cellStyle name="Normal 104" xfId="3442"/>
    <cellStyle name="Normal 105" xfId="3443"/>
    <cellStyle name="Normal 106" xfId="3444"/>
    <cellStyle name="Normal 107" xfId="3445"/>
    <cellStyle name="Normal 108" xfId="3446"/>
    <cellStyle name="Normal 109" xfId="3447"/>
    <cellStyle name="Normal 109 2" xfId="3448"/>
    <cellStyle name="Normal 11" xfId="3449"/>
    <cellStyle name="Normal 11 2" xfId="3450"/>
    <cellStyle name="Normal 11 2 2" xfId="3451"/>
    <cellStyle name="Normal 11 3" xfId="3452"/>
    <cellStyle name="Normal 11 4" xfId="3453"/>
    <cellStyle name="Normal 11 5" xfId="3454"/>
    <cellStyle name="Normal 110" xfId="3455"/>
    <cellStyle name="Normal 110 2" xfId="3456"/>
    <cellStyle name="Normal 111" xfId="3457"/>
    <cellStyle name="Normal 112" xfId="3458"/>
    <cellStyle name="Normal 113" xfId="3459"/>
    <cellStyle name="Normal 114" xfId="3460"/>
    <cellStyle name="Normal 115" xfId="3461"/>
    <cellStyle name="Normal 116" xfId="3462"/>
    <cellStyle name="Normal 117" xfId="3463"/>
    <cellStyle name="Normal 118" xfId="3464"/>
    <cellStyle name="Normal 119" xfId="3465"/>
    <cellStyle name="Normal 12" xfId="3466"/>
    <cellStyle name="Normal 12 2" xfId="3467"/>
    <cellStyle name="Normal 12 2 2" xfId="3468"/>
    <cellStyle name="Normal 12 2 2 2" xfId="3469"/>
    <cellStyle name="Normal 12 2 2 2 2" xfId="3470"/>
    <cellStyle name="Normal 12 2 2 2 2 2" xfId="3471"/>
    <cellStyle name="Normal 12 2 2 2 3" xfId="3472"/>
    <cellStyle name="Normal 12 2 2 2 3 2" xfId="3473"/>
    <cellStyle name="Normal 12 2 2 2 4" xfId="3474"/>
    <cellStyle name="Normal 12 2 2 2 4 2" xfId="3475"/>
    <cellStyle name="Normal 12 2 2 2 5" xfId="3476"/>
    <cellStyle name="Normal 12 2 2 3" xfId="3477"/>
    <cellStyle name="Normal 12 2 2 3 2" xfId="3478"/>
    <cellStyle name="Normal 12 2 2 4" xfId="3479"/>
    <cellStyle name="Normal 12 2 2 4 2" xfId="3480"/>
    <cellStyle name="Normal 12 2 2 5" xfId="3481"/>
    <cellStyle name="Normal 12 2 2 5 2" xfId="3482"/>
    <cellStyle name="Normal 12 2 2 6" xfId="3483"/>
    <cellStyle name="Normal 12 2 3" xfId="3484"/>
    <cellStyle name="Normal 12 2 3 2" xfId="3485"/>
    <cellStyle name="Normal 12 2 3 2 2" xfId="3486"/>
    <cellStyle name="Normal 12 2 3 2 2 2" xfId="3487"/>
    <cellStyle name="Normal 12 2 3 2 3" xfId="3488"/>
    <cellStyle name="Normal 12 2 3 2 3 2" xfId="3489"/>
    <cellStyle name="Normal 12 2 3 2 4" xfId="3490"/>
    <cellStyle name="Normal 12 2 3 2 4 2" xfId="3491"/>
    <cellStyle name="Normal 12 2 3 2 5" xfId="3492"/>
    <cellStyle name="Normal 12 2 3 3" xfId="3493"/>
    <cellStyle name="Normal 12 2 3 3 2" xfId="3494"/>
    <cellStyle name="Normal 12 2 3 4" xfId="3495"/>
    <cellStyle name="Normal 12 2 3 4 2" xfId="3496"/>
    <cellStyle name="Normal 12 2 3 5" xfId="3497"/>
    <cellStyle name="Normal 12 2 3 5 2" xfId="3498"/>
    <cellStyle name="Normal 12 2 3 6" xfId="3499"/>
    <cellStyle name="Normal 12 2 4" xfId="3500"/>
    <cellStyle name="Normal 12 2 4 2" xfId="3501"/>
    <cellStyle name="Normal 12 2 4 2 2" xfId="3502"/>
    <cellStyle name="Normal 12 2 4 3" xfId="3503"/>
    <cellStyle name="Normal 12 2 4 3 2" xfId="3504"/>
    <cellStyle name="Normal 12 2 4 4" xfId="3505"/>
    <cellStyle name="Normal 12 2 4 4 2" xfId="3506"/>
    <cellStyle name="Normal 12 2 4 5" xfId="3507"/>
    <cellStyle name="Normal 12 2 5" xfId="3508"/>
    <cellStyle name="Normal 12 2 5 2" xfId="3509"/>
    <cellStyle name="Normal 12 2 6" xfId="3510"/>
    <cellStyle name="Normal 12 2 6 2" xfId="3511"/>
    <cellStyle name="Normal 12 2 7" xfId="3512"/>
    <cellStyle name="Normal 12 2 7 2" xfId="3513"/>
    <cellStyle name="Normal 12 2 8" xfId="3514"/>
    <cellStyle name="Normal 12 3" xfId="3515"/>
    <cellStyle name="Normal 12 3 2" xfId="3516"/>
    <cellStyle name="Normal 12 4" xfId="3517"/>
    <cellStyle name="Normal 12 5" xfId="3518"/>
    <cellStyle name="Normal 120" xfId="3519"/>
    <cellStyle name="Normal 121" xfId="3520"/>
    <cellStyle name="Normal 122" xfId="3521"/>
    <cellStyle name="Normal 123" xfId="3522"/>
    <cellStyle name="Normal 124" xfId="3523"/>
    <cellStyle name="Normal 125" xfId="3524"/>
    <cellStyle name="Normal 126" xfId="3525"/>
    <cellStyle name="Normal 127" xfId="3526"/>
    <cellStyle name="Normal 128" xfId="3527"/>
    <cellStyle name="Normal 128 2" xfId="3528"/>
    <cellStyle name="Normal 129" xfId="3529"/>
    <cellStyle name="Normal 129 2" xfId="9"/>
    <cellStyle name="Normal 129 2 2" xfId="10"/>
    <cellStyle name="Normal 13" xfId="3530"/>
    <cellStyle name="Normal 13 2" xfId="3531"/>
    <cellStyle name="Normal 13 2 2" xfId="3532"/>
    <cellStyle name="Normal 13 2 2 2" xfId="3533"/>
    <cellStyle name="Normal 13 2 2 2 2" xfId="3534"/>
    <cellStyle name="Normal 13 2 2 2 2 2" xfId="3535"/>
    <cellStyle name="Normal 13 2 2 2 3" xfId="3536"/>
    <cellStyle name="Normal 13 2 2 2 3 2" xfId="3537"/>
    <cellStyle name="Normal 13 2 2 2 4" xfId="3538"/>
    <cellStyle name="Normal 13 2 2 2 4 2" xfId="3539"/>
    <cellStyle name="Normal 13 2 2 2 5" xfId="3540"/>
    <cellStyle name="Normal 13 2 2 3" xfId="3541"/>
    <cellStyle name="Normal 13 2 2 3 2" xfId="3542"/>
    <cellStyle name="Normal 13 2 2 4" xfId="3543"/>
    <cellStyle name="Normal 13 2 2 4 2" xfId="3544"/>
    <cellStyle name="Normal 13 2 2 5" xfId="3545"/>
    <cellStyle name="Normal 13 2 2 5 2" xfId="3546"/>
    <cellStyle name="Normal 13 2 2 6" xfId="3547"/>
    <cellStyle name="Normal 13 2 3" xfId="3548"/>
    <cellStyle name="Normal 13 2 3 2" xfId="3549"/>
    <cellStyle name="Normal 13 2 3 2 2" xfId="3550"/>
    <cellStyle name="Normal 13 2 3 2 2 2" xfId="3551"/>
    <cellStyle name="Normal 13 2 3 2 3" xfId="3552"/>
    <cellStyle name="Normal 13 2 3 2 3 2" xfId="3553"/>
    <cellStyle name="Normal 13 2 3 2 4" xfId="3554"/>
    <cellStyle name="Normal 13 2 3 2 4 2" xfId="3555"/>
    <cellStyle name="Normal 13 2 3 2 5" xfId="3556"/>
    <cellStyle name="Normal 13 2 3 3" xfId="3557"/>
    <cellStyle name="Normal 13 2 3 3 2" xfId="3558"/>
    <cellStyle name="Normal 13 2 3 4" xfId="3559"/>
    <cellStyle name="Normal 13 2 3 4 2" xfId="3560"/>
    <cellStyle name="Normal 13 2 3 5" xfId="3561"/>
    <cellStyle name="Normal 13 2 3 5 2" xfId="3562"/>
    <cellStyle name="Normal 13 2 3 6" xfId="3563"/>
    <cellStyle name="Normal 13 2 4" xfId="3564"/>
    <cellStyle name="Normal 13 2 4 2" xfId="3565"/>
    <cellStyle name="Normal 13 2 4 2 2" xfId="3566"/>
    <cellStyle name="Normal 13 2 4 3" xfId="3567"/>
    <cellStyle name="Normal 13 2 4 3 2" xfId="3568"/>
    <cellStyle name="Normal 13 2 4 4" xfId="3569"/>
    <cellStyle name="Normal 13 2 4 4 2" xfId="3570"/>
    <cellStyle name="Normal 13 2 4 5" xfId="3571"/>
    <cellStyle name="Normal 13 2 5" xfId="3572"/>
    <cellStyle name="Normal 13 2 5 2" xfId="3573"/>
    <cellStyle name="Normal 13 2 5 2 2" xfId="3574"/>
    <cellStyle name="Normal 13 2 5 3" xfId="3575"/>
    <cellStyle name="Normal 13 2 5 3 2" xfId="3576"/>
    <cellStyle name="Normal 13 2 5 4" xfId="3577"/>
    <cellStyle name="Normal 13 2 5 4 2" xfId="3578"/>
    <cellStyle name="Normal 13 2 5 5" xfId="3579"/>
    <cellStyle name="Normal 13 2 6" xfId="3580"/>
    <cellStyle name="Normal 13 2 6 2" xfId="3581"/>
    <cellStyle name="Normal 13 2 7" xfId="3582"/>
    <cellStyle name="Normal 13 2 7 2" xfId="3583"/>
    <cellStyle name="Normal 13 2 8" xfId="3584"/>
    <cellStyle name="Normal 13 2 8 2" xfId="3585"/>
    <cellStyle name="Normal 13 2 9" xfId="3586"/>
    <cellStyle name="Normal 13 3" xfId="3587"/>
    <cellStyle name="Normal 13 4" xfId="3588"/>
    <cellStyle name="Normal 13 4 2" xfId="3589"/>
    <cellStyle name="Normal 13 5" xfId="3590"/>
    <cellStyle name="Normal 13 5 2" xfId="3591"/>
    <cellStyle name="Normal 13 6" xfId="3592"/>
    <cellStyle name="Normal 13 6 2" xfId="3593"/>
    <cellStyle name="Normal 13 7" xfId="3594"/>
    <cellStyle name="Normal 130" xfId="3595"/>
    <cellStyle name="Normal 131" xfId="3596"/>
    <cellStyle name="Normal 132" xfId="3597"/>
    <cellStyle name="Normal 133" xfId="3598"/>
    <cellStyle name="Normal 133 2" xfId="3599"/>
    <cellStyle name="Normal 134" xfId="3600"/>
    <cellStyle name="Normal 135" xfId="3601"/>
    <cellStyle name="Normal 136" xfId="13"/>
    <cellStyle name="Normal 137" xfId="2"/>
    <cellStyle name="Normal 14" xfId="3602"/>
    <cellStyle name="Normal 14 2" xfId="3603"/>
    <cellStyle name="Normal 14 2 2" xfId="3604"/>
    <cellStyle name="Normal 14 2 2 2" xfId="3605"/>
    <cellStyle name="Normal 14 2 2 2 2" xfId="3606"/>
    <cellStyle name="Normal 14 2 2 2 2 2" xfId="3607"/>
    <cellStyle name="Normal 14 2 2 2 3" xfId="3608"/>
    <cellStyle name="Normal 14 2 2 2 3 2" xfId="3609"/>
    <cellStyle name="Normal 14 2 2 2 4" xfId="3610"/>
    <cellStyle name="Normal 14 2 2 2 4 2" xfId="3611"/>
    <cellStyle name="Normal 14 2 2 2 5" xfId="3612"/>
    <cellStyle name="Normal 14 2 2 3" xfId="3613"/>
    <cellStyle name="Normal 14 2 2 3 2" xfId="3614"/>
    <cellStyle name="Normal 14 2 2 4" xfId="3615"/>
    <cellStyle name="Normal 14 2 2 4 2" xfId="3616"/>
    <cellStyle name="Normal 14 2 2 5" xfId="3617"/>
    <cellStyle name="Normal 14 2 2 5 2" xfId="3618"/>
    <cellStyle name="Normal 14 2 2 6" xfId="3619"/>
    <cellStyle name="Normal 14 2 3" xfId="3620"/>
    <cellStyle name="Normal 14 2 3 2" xfId="3621"/>
    <cellStyle name="Normal 14 2 3 2 2" xfId="3622"/>
    <cellStyle name="Normal 14 2 3 2 2 2" xfId="3623"/>
    <cellStyle name="Normal 14 2 3 2 3" xfId="3624"/>
    <cellStyle name="Normal 14 2 3 2 3 2" xfId="3625"/>
    <cellStyle name="Normal 14 2 3 2 4" xfId="3626"/>
    <cellStyle name="Normal 14 2 3 2 4 2" xfId="3627"/>
    <cellStyle name="Normal 14 2 3 2 5" xfId="3628"/>
    <cellStyle name="Normal 14 2 3 3" xfId="3629"/>
    <cellStyle name="Normal 14 2 3 3 2" xfId="3630"/>
    <cellStyle name="Normal 14 2 3 4" xfId="3631"/>
    <cellStyle name="Normal 14 2 3 4 2" xfId="3632"/>
    <cellStyle name="Normal 14 2 3 5" xfId="3633"/>
    <cellStyle name="Normal 14 2 3 5 2" xfId="3634"/>
    <cellStyle name="Normal 14 2 3 6" xfId="3635"/>
    <cellStyle name="Normal 14 2 4" xfId="3636"/>
    <cellStyle name="Normal 14 2 4 2" xfId="3637"/>
    <cellStyle name="Normal 14 2 4 2 2" xfId="3638"/>
    <cellStyle name="Normal 14 2 4 3" xfId="3639"/>
    <cellStyle name="Normal 14 2 4 3 2" xfId="3640"/>
    <cellStyle name="Normal 14 2 4 4" xfId="3641"/>
    <cellStyle name="Normal 14 2 4 4 2" xfId="3642"/>
    <cellStyle name="Normal 14 2 4 5" xfId="3643"/>
    <cellStyle name="Normal 14 2 5" xfId="3644"/>
    <cellStyle name="Normal 14 2 5 2" xfId="3645"/>
    <cellStyle name="Normal 14 2 6" xfId="3646"/>
    <cellStyle name="Normal 14 2 6 2" xfId="3647"/>
    <cellStyle name="Normal 14 2 7" xfId="3648"/>
    <cellStyle name="Normal 14 2 7 2" xfId="3649"/>
    <cellStyle name="Normal 14 3" xfId="3650"/>
    <cellStyle name="Normal 14 4" xfId="3651"/>
    <cellStyle name="Normal 14 4 2" xfId="3652"/>
    <cellStyle name="Normal 14 5" xfId="3653"/>
    <cellStyle name="Normal 14 5 2" xfId="3654"/>
    <cellStyle name="Normal 14 5 2 2" xfId="3655"/>
    <cellStyle name="Normal 14 5 3" xfId="3656"/>
    <cellStyle name="Normal 14 6" xfId="3657"/>
    <cellStyle name="Normal 14 6 2" xfId="3658"/>
    <cellStyle name="Normal 14 7" xfId="3659"/>
    <cellStyle name="Normal 15" xfId="3660"/>
    <cellStyle name="Normal 15 2" xfId="3661"/>
    <cellStyle name="Normal 15 3" xfId="3662"/>
    <cellStyle name="Normal 15 3 2" xfId="3663"/>
    <cellStyle name="Normal 15 3 2 2" xfId="3664"/>
    <cellStyle name="Normal 15 3 3" xfId="3665"/>
    <cellStyle name="Normal 15 3 3 2" xfId="3666"/>
    <cellStyle name="Normal 15 4" xfId="3667"/>
    <cellStyle name="Normal 16" xfId="3668"/>
    <cellStyle name="Normal 16 2" xfId="3669"/>
    <cellStyle name="Normal 16 2 2" xfId="3670"/>
    <cellStyle name="Normal 16 3" xfId="3671"/>
    <cellStyle name="Normal 16 4" xfId="3672"/>
    <cellStyle name="Normal 17" xfId="3673"/>
    <cellStyle name="Normal 17 2" xfId="3674"/>
    <cellStyle name="Normal 17 2 2" xfId="3675"/>
    <cellStyle name="Normal 17 2 2 2" xfId="3676"/>
    <cellStyle name="Normal 17 2 2 2 2" xfId="3677"/>
    <cellStyle name="Normal 17 2 2 2 2 2" xfId="3678"/>
    <cellStyle name="Normal 17 2 2 2 3" xfId="3679"/>
    <cellStyle name="Normal 17 2 2 2 3 2" xfId="3680"/>
    <cellStyle name="Normal 17 2 2 2 4" xfId="3681"/>
    <cellStyle name="Normal 17 2 2 2 4 2" xfId="3682"/>
    <cellStyle name="Normal 17 2 2 2 5" xfId="3683"/>
    <cellStyle name="Normal 17 2 2 3" xfId="3684"/>
    <cellStyle name="Normal 17 2 2 3 2" xfId="3685"/>
    <cellStyle name="Normal 17 2 2 4" xfId="3686"/>
    <cellStyle name="Normal 17 2 2 4 2" xfId="3687"/>
    <cellStyle name="Normal 17 2 2 5" xfId="3688"/>
    <cellStyle name="Normal 17 2 2 5 2" xfId="3689"/>
    <cellStyle name="Normal 17 2 2 6" xfId="3690"/>
    <cellStyle name="Normal 17 2 3" xfId="3691"/>
    <cellStyle name="Normal 17 2 3 2" xfId="3692"/>
    <cellStyle name="Normal 17 2 3 2 2" xfId="3693"/>
    <cellStyle name="Normal 17 2 3 2 2 2" xfId="3694"/>
    <cellStyle name="Normal 17 2 3 2 3" xfId="3695"/>
    <cellStyle name="Normal 17 2 3 2 3 2" xfId="3696"/>
    <cellStyle name="Normal 17 2 3 2 4" xfId="3697"/>
    <cellStyle name="Normal 17 2 3 2 4 2" xfId="3698"/>
    <cellStyle name="Normal 17 2 3 2 5" xfId="3699"/>
    <cellStyle name="Normal 17 2 3 3" xfId="3700"/>
    <cellStyle name="Normal 17 2 3 3 2" xfId="3701"/>
    <cellStyle name="Normal 17 2 3 4" xfId="3702"/>
    <cellStyle name="Normal 17 2 3 4 2" xfId="3703"/>
    <cellStyle name="Normal 17 2 3 5" xfId="3704"/>
    <cellStyle name="Normal 17 2 3 5 2" xfId="3705"/>
    <cellStyle name="Normal 17 2 3 6" xfId="3706"/>
    <cellStyle name="Normal 17 2 4" xfId="3707"/>
    <cellStyle name="Normal 17 2 4 2" xfId="3708"/>
    <cellStyle name="Normal 17 2 4 2 2" xfId="3709"/>
    <cellStyle name="Normal 17 2 4 3" xfId="3710"/>
    <cellStyle name="Normal 17 2 4 3 2" xfId="3711"/>
    <cellStyle name="Normal 17 2 4 4" xfId="3712"/>
    <cellStyle name="Normal 17 2 4 4 2" xfId="3713"/>
    <cellStyle name="Normal 17 2 4 5" xfId="3714"/>
    <cellStyle name="Normal 17 2 5" xfId="3715"/>
    <cellStyle name="Normal 17 2 5 2" xfId="3716"/>
    <cellStyle name="Normal 17 2 6" xfId="3717"/>
    <cellStyle name="Normal 17 2 6 2" xfId="3718"/>
    <cellStyle name="Normal 17 2 7" xfId="3719"/>
    <cellStyle name="Normal 17 2 7 2" xfId="3720"/>
    <cellStyle name="Normal 17 2 8" xfId="3721"/>
    <cellStyle name="Normal 17 3" xfId="3722"/>
    <cellStyle name="Normal 17 4" xfId="3723"/>
    <cellStyle name="Normal 18" xfId="3724"/>
    <cellStyle name="Normal 18 2" xfId="3725"/>
    <cellStyle name="Normal 18 2 2" xfId="3726"/>
    <cellStyle name="Normal 18 2 2 2" xfId="3727"/>
    <cellStyle name="Normal 18 2 2 2 2" xfId="3728"/>
    <cellStyle name="Normal 18 2 2 2 2 2" xfId="3729"/>
    <cellStyle name="Normal 18 2 2 2 3" xfId="3730"/>
    <cellStyle name="Normal 18 2 2 2 3 2" xfId="3731"/>
    <cellStyle name="Normal 18 2 2 2 4" xfId="3732"/>
    <cellStyle name="Normal 18 2 2 2 4 2" xfId="3733"/>
    <cellStyle name="Normal 18 2 2 2 5" xfId="3734"/>
    <cellStyle name="Normal 18 2 2 3" xfId="3735"/>
    <cellStyle name="Normal 18 2 2 3 2" xfId="3736"/>
    <cellStyle name="Normal 18 2 2 4" xfId="3737"/>
    <cellStyle name="Normal 18 2 2 4 2" xfId="3738"/>
    <cellStyle name="Normal 18 2 2 5" xfId="3739"/>
    <cellStyle name="Normal 18 2 2 5 2" xfId="3740"/>
    <cellStyle name="Normal 18 2 2 6" xfId="3741"/>
    <cellStyle name="Normal 18 2 3" xfId="3742"/>
    <cellStyle name="Normal 18 2 3 2" xfId="3743"/>
    <cellStyle name="Normal 18 2 3 2 2" xfId="3744"/>
    <cellStyle name="Normal 18 2 3 2 2 2" xfId="3745"/>
    <cellStyle name="Normal 18 2 3 2 3" xfId="3746"/>
    <cellStyle name="Normal 18 2 3 2 3 2" xfId="3747"/>
    <cellStyle name="Normal 18 2 3 2 4" xfId="3748"/>
    <cellStyle name="Normal 18 2 3 2 4 2" xfId="3749"/>
    <cellStyle name="Normal 18 2 3 2 5" xfId="3750"/>
    <cellStyle name="Normal 18 2 3 3" xfId="3751"/>
    <cellStyle name="Normal 18 2 3 3 2" xfId="3752"/>
    <cellStyle name="Normal 18 2 3 4" xfId="3753"/>
    <cellStyle name="Normal 18 2 3 4 2" xfId="3754"/>
    <cellStyle name="Normal 18 2 3 5" xfId="3755"/>
    <cellStyle name="Normal 18 2 3 5 2" xfId="3756"/>
    <cellStyle name="Normal 18 2 3 6" xfId="3757"/>
    <cellStyle name="Normal 18 2 4" xfId="3758"/>
    <cellStyle name="Normal 18 2 4 2" xfId="3759"/>
    <cellStyle name="Normal 18 2 4 2 2" xfId="3760"/>
    <cellStyle name="Normal 18 2 4 3" xfId="3761"/>
    <cellStyle name="Normal 18 2 4 3 2" xfId="3762"/>
    <cellStyle name="Normal 18 2 4 4" xfId="3763"/>
    <cellStyle name="Normal 18 2 4 4 2" xfId="3764"/>
    <cellStyle name="Normal 18 2 4 5" xfId="3765"/>
    <cellStyle name="Normal 18 2 5" xfId="3766"/>
    <cellStyle name="Normal 18 2 5 2" xfId="3767"/>
    <cellStyle name="Normal 18 2 6" xfId="3768"/>
    <cellStyle name="Normal 18 2 6 2" xfId="3769"/>
    <cellStyle name="Normal 18 2 7" xfId="3770"/>
    <cellStyle name="Normal 18 2 7 2" xfId="3771"/>
    <cellStyle name="Normal 18 2 8" xfId="3772"/>
    <cellStyle name="Normal 18 3" xfId="3773"/>
    <cellStyle name="Normal 18 4" xfId="3774"/>
    <cellStyle name="Normal 19" xfId="3775"/>
    <cellStyle name="Normal 19 2" xfId="3776"/>
    <cellStyle name="Normal 19 2 2" xfId="3777"/>
    <cellStyle name="Normal 19 2 2 2" xfId="3778"/>
    <cellStyle name="Normal 19 2 2 2 2" xfId="3779"/>
    <cellStyle name="Normal 19 2 2 2 2 2" xfId="3780"/>
    <cellStyle name="Normal 19 2 2 2 3" xfId="3781"/>
    <cellStyle name="Normal 19 2 2 2 3 2" xfId="3782"/>
    <cellStyle name="Normal 19 2 2 2 4" xfId="3783"/>
    <cellStyle name="Normal 19 2 2 2 4 2" xfId="3784"/>
    <cellStyle name="Normal 19 2 2 2 5" xfId="3785"/>
    <cellStyle name="Normal 19 2 2 3" xfId="3786"/>
    <cellStyle name="Normal 19 2 2 3 2" xfId="3787"/>
    <cellStyle name="Normal 19 2 2 4" xfId="3788"/>
    <cellStyle name="Normal 19 2 2 4 2" xfId="3789"/>
    <cellStyle name="Normal 19 2 2 5" xfId="3790"/>
    <cellStyle name="Normal 19 2 2 5 2" xfId="3791"/>
    <cellStyle name="Normal 19 2 2 6" xfId="3792"/>
    <cellStyle name="Normal 19 2 3" xfId="3793"/>
    <cellStyle name="Normal 19 2 3 2" xfId="3794"/>
    <cellStyle name="Normal 19 2 3 2 2" xfId="3795"/>
    <cellStyle name="Normal 19 2 3 2 2 2" xfId="3796"/>
    <cellStyle name="Normal 19 2 3 2 3" xfId="3797"/>
    <cellStyle name="Normal 19 2 3 2 3 2" xfId="3798"/>
    <cellStyle name="Normal 19 2 3 2 4" xfId="3799"/>
    <cellStyle name="Normal 19 2 3 2 4 2" xfId="3800"/>
    <cellStyle name="Normal 19 2 3 2 5" xfId="3801"/>
    <cellStyle name="Normal 19 2 3 3" xfId="3802"/>
    <cellStyle name="Normal 19 2 3 3 2" xfId="3803"/>
    <cellStyle name="Normal 19 2 3 4" xfId="3804"/>
    <cellStyle name="Normal 19 2 3 4 2" xfId="3805"/>
    <cellStyle name="Normal 19 2 3 5" xfId="3806"/>
    <cellStyle name="Normal 19 2 3 5 2" xfId="3807"/>
    <cellStyle name="Normal 19 2 3 6" xfId="3808"/>
    <cellStyle name="Normal 19 2 4" xfId="3809"/>
    <cellStyle name="Normal 19 2 4 2" xfId="3810"/>
    <cellStyle name="Normal 19 2 4 2 2" xfId="3811"/>
    <cellStyle name="Normal 19 2 4 3" xfId="3812"/>
    <cellStyle name="Normal 19 2 4 3 2" xfId="3813"/>
    <cellStyle name="Normal 19 2 4 4" xfId="3814"/>
    <cellStyle name="Normal 19 2 4 4 2" xfId="3815"/>
    <cellStyle name="Normal 19 2 4 5" xfId="3816"/>
    <cellStyle name="Normal 19 2 5" xfId="3817"/>
    <cellStyle name="Normal 19 2 5 2" xfId="3818"/>
    <cellStyle name="Normal 19 2 6" xfId="3819"/>
    <cellStyle name="Normal 19 2 6 2" xfId="3820"/>
    <cellStyle name="Normal 19 2 7" xfId="3821"/>
    <cellStyle name="Normal 19 2 7 2" xfId="3822"/>
    <cellStyle name="Normal 19 2 8" xfId="3823"/>
    <cellStyle name="Normal 19 2 8 2" xfId="3824"/>
    <cellStyle name="Normal 19 2 9" xfId="3825"/>
    <cellStyle name="Normal 19 3" xfId="3826"/>
    <cellStyle name="Normal 19 3 2" xfId="3827"/>
    <cellStyle name="Normal 19 4" xfId="3828"/>
    <cellStyle name="Normal 19 5" xfId="3829"/>
    <cellStyle name="Normal 19 5 2" xfId="3830"/>
    <cellStyle name="Normal 2" xfId="3831"/>
    <cellStyle name="Normal 2 10" xfId="3832"/>
    <cellStyle name="Normal 2 10 2" xfId="4"/>
    <cellStyle name="Normal 2 10 3" xfId="16"/>
    <cellStyle name="Normal 2 11" xfId="3833"/>
    <cellStyle name="Normal 2 11 2" xfId="11"/>
    <cellStyle name="Normal 2 12" xfId="3834"/>
    <cellStyle name="Normal 2 13" xfId="3835"/>
    <cellStyle name="Normal 2 14" xfId="3836"/>
    <cellStyle name="Normal 2 15" xfId="3837"/>
    <cellStyle name="Normal 2 16" xfId="3838"/>
    <cellStyle name="Normal 2 17" xfId="5"/>
    <cellStyle name="Normal 2 18" xfId="3839"/>
    <cellStyle name="Normal 2 19" xfId="3840"/>
    <cellStyle name="Normal 2 2" xfId="3841"/>
    <cellStyle name="Normal 2 2 2" xfId="3842"/>
    <cellStyle name="Normal 2 2 2 2" xfId="3843"/>
    <cellStyle name="Normal 2 2 2 2 2" xfId="3844"/>
    <cellStyle name="Normal 2 2 2 2 2 2" xfId="3845"/>
    <cellStyle name="Normal 2 2 2 2 2 2 2" xfId="3846"/>
    <cellStyle name="Normal 2 2 2 2 2 3" xfId="3847"/>
    <cellStyle name="Normal 2 2 2 2 3" xfId="3848"/>
    <cellStyle name="Normal 2 2 2 2 4" xfId="3849"/>
    <cellStyle name="Normal 2 2 2 3" xfId="3850"/>
    <cellStyle name="Normal 2 2 2 3 2" xfId="3851"/>
    <cellStyle name="Normal 2 2 2 3 2 2" xfId="3852"/>
    <cellStyle name="Normal 2 2 2 3 2 3" xfId="3853"/>
    <cellStyle name="Normal 2 2 2 4" xfId="3854"/>
    <cellStyle name="Normal 2 2 2 4 2" xfId="3855"/>
    <cellStyle name="Normal 2 2 2 5" xfId="3856"/>
    <cellStyle name="Normal 2 2 2 6" xfId="3857"/>
    <cellStyle name="Normal 2 2 3" xfId="3858"/>
    <cellStyle name="Normal 2 2 3 2" xfId="3859"/>
    <cellStyle name="Normal 2 2 3 3" xfId="3860"/>
    <cellStyle name="Normal 2 2 4" xfId="3861"/>
    <cellStyle name="Normal 2 2 4 2" xfId="3862"/>
    <cellStyle name="Normal 2 2 5" xfId="3863"/>
    <cellStyle name="Normal 2 2 5 2" xfId="3864"/>
    <cellStyle name="Normal 2 2 6" xfId="3865"/>
    <cellStyle name="Normal 2 2 6 2" xfId="3866"/>
    <cellStyle name="Normal 2 2 7" xfId="3867"/>
    <cellStyle name="Normal 2 2 8" xfId="3868"/>
    <cellStyle name="Normal 2 2 8 2" xfId="3869"/>
    <cellStyle name="Normal 2 2_E-mail-Presupuesto y Cubicación -SEMA -PINSA-Diciembre-05-08" xfId="3870"/>
    <cellStyle name="Normal 2 20" xfId="3871"/>
    <cellStyle name="Normal 2 21" xfId="3872"/>
    <cellStyle name="Normal 2 22" xfId="3873"/>
    <cellStyle name="Normal 2 23" xfId="3874"/>
    <cellStyle name="Normal 2 24" xfId="3875"/>
    <cellStyle name="Normal 2 3" xfId="3876"/>
    <cellStyle name="Normal 2 3 2" xfId="3877"/>
    <cellStyle name="Normal 2 3 2 2" xfId="3878"/>
    <cellStyle name="Normal 2 3 2 2 2" xfId="3879"/>
    <cellStyle name="Normal 2 3 2 2 3" xfId="3880"/>
    <cellStyle name="Normal 2 3 3" xfId="3881"/>
    <cellStyle name="Normal 2 3 3 2" xfId="3882"/>
    <cellStyle name="Normal 2 3 3 2 2" xfId="3883"/>
    <cellStyle name="Normal 2 3 3 2 2 2" xfId="3884"/>
    <cellStyle name="Normal 2 3 3 2 3" xfId="3885"/>
    <cellStyle name="Normal 2 3 3 2 3 2" xfId="3886"/>
    <cellStyle name="Normal 2 3 3 2 4" xfId="3887"/>
    <cellStyle name="Normal 2 3 3 2 4 2" xfId="3888"/>
    <cellStyle name="Normal 2 3 3 2 5" xfId="3889"/>
    <cellStyle name="Normal 2 3 3 3" xfId="3890"/>
    <cellStyle name="Normal 2 3 3 3 2" xfId="3891"/>
    <cellStyle name="Normal 2 3 3 4" xfId="3892"/>
    <cellStyle name="Normal 2 3 3 4 2" xfId="3893"/>
    <cellStyle name="Normal 2 3 3 5" xfId="3894"/>
    <cellStyle name="Normal 2 3 3 5 2" xfId="3895"/>
    <cellStyle name="Normal 2 3 3 6" xfId="3896"/>
    <cellStyle name="Normal 2 3 4" xfId="3897"/>
    <cellStyle name="Normal 2 3 4 2" xfId="3898"/>
    <cellStyle name="Normal 2 3 4 2 2" xfId="3899"/>
    <cellStyle name="Normal 2 3 4 2 2 2" xfId="3900"/>
    <cellStyle name="Normal 2 3 4 2 3" xfId="3901"/>
    <cellStyle name="Normal 2 3 4 2 3 2" xfId="3902"/>
    <cellStyle name="Normal 2 3 4 2 4" xfId="3903"/>
    <cellStyle name="Normal 2 3 4 2 4 2" xfId="3904"/>
    <cellStyle name="Normal 2 3 4 2 5" xfId="3905"/>
    <cellStyle name="Normal 2 3 4 3" xfId="3906"/>
    <cellStyle name="Normal 2 3 4 3 2" xfId="3907"/>
    <cellStyle name="Normal 2 3 4 4" xfId="3908"/>
    <cellStyle name="Normal 2 3 4 4 2" xfId="3909"/>
    <cellStyle name="Normal 2 3 4 5" xfId="3910"/>
    <cellStyle name="Normal 2 3 4 5 2" xfId="3911"/>
    <cellStyle name="Normal 2 3 4 6" xfId="3912"/>
    <cellStyle name="Normal 2 3 4 7" xfId="3913"/>
    <cellStyle name="Normal 2 3 5" xfId="3914"/>
    <cellStyle name="Normal 2 3 5 2" xfId="3915"/>
    <cellStyle name="Normal 2 3 5 2 2" xfId="3916"/>
    <cellStyle name="Normal 2 3 5 3" xfId="3917"/>
    <cellStyle name="Normal 2 3 5 3 2" xfId="3918"/>
    <cellStyle name="Normal 2 3 5 4" xfId="3919"/>
    <cellStyle name="Normal 2 3 5 4 2" xfId="3920"/>
    <cellStyle name="Normal 2 3 5 5" xfId="3921"/>
    <cellStyle name="Normal 2 3 5 6" xfId="3922"/>
    <cellStyle name="Normal 2 3 6" xfId="3923"/>
    <cellStyle name="Normal 2 3 6 2" xfId="3924"/>
    <cellStyle name="Normal 2 3 6 2 2" xfId="3925"/>
    <cellStyle name="Normal 2 3 6 3" xfId="3926"/>
    <cellStyle name="Normal 2 3 6 3 2" xfId="3927"/>
    <cellStyle name="Normal 2 3 6 4" xfId="3928"/>
    <cellStyle name="Normal 2 3 6 4 2" xfId="3929"/>
    <cellStyle name="Normal 2 3 6 5" xfId="3930"/>
    <cellStyle name="Normal 2 3 6 6" xfId="3931"/>
    <cellStyle name="Normal 2 3 7" xfId="3932"/>
    <cellStyle name="Normal 2 3 7 2" xfId="3933"/>
    <cellStyle name="Normal 2 3 7 3" xfId="3934"/>
    <cellStyle name="Normal 2 3 7 4" xfId="3935"/>
    <cellStyle name="Normal 2 3 8" xfId="3936"/>
    <cellStyle name="Normal 2 4" xfId="3937"/>
    <cellStyle name="Normal 2 4 2" xfId="3938"/>
    <cellStyle name="Normal 2 4 3" xfId="3939"/>
    <cellStyle name="Normal 2 4 3 2" xfId="3940"/>
    <cellStyle name="Normal 2 4 4" xfId="3941"/>
    <cellStyle name="Normal 2 4 5" xfId="3942"/>
    <cellStyle name="Normal 2 4 8" xfId="3943"/>
    <cellStyle name="Normal 2 5" xfId="3944"/>
    <cellStyle name="Normal 2 5 2" xfId="3945"/>
    <cellStyle name="Normal 2 5 2 2" xfId="3946"/>
    <cellStyle name="Normal 2 5 2 3" xfId="3947"/>
    <cellStyle name="Normal 2 5 3" xfId="3948"/>
    <cellStyle name="Normal 2 5 3 2" xfId="3949"/>
    <cellStyle name="Normal 2 5 4" xfId="3950"/>
    <cellStyle name="Normal 2 5 5" xfId="3951"/>
    <cellStyle name="Normal 2 6" xfId="3952"/>
    <cellStyle name="Normal 2 6 2" xfId="3953"/>
    <cellStyle name="Normal 2 6 3" xfId="3954"/>
    <cellStyle name="Normal 2 7" xfId="3955"/>
    <cellStyle name="Normal 2 7 2" xfId="3956"/>
    <cellStyle name="Normal 2 7 3" xfId="3957"/>
    <cellStyle name="Normal 2 8" xfId="3958"/>
    <cellStyle name="Normal 2 8 2" xfId="3959"/>
    <cellStyle name="Normal 2 9" xfId="3960"/>
    <cellStyle name="Normal 2 9 2" xfId="3961"/>
    <cellStyle name="Normal 2 9 3" xfId="3962"/>
    <cellStyle name="Normal 2_Adicional No. 1  Edificio Biblioteca y Verja y parqueos  Universidad ITECO" xfId="3963"/>
    <cellStyle name="Normal 20" xfId="3964"/>
    <cellStyle name="Normal 20 2" xfId="3965"/>
    <cellStyle name="Normal 20 2 2" xfId="3966"/>
    <cellStyle name="Normal 20 2 2 2" xfId="3967"/>
    <cellStyle name="Normal 20 2 2 2 2" xfId="3968"/>
    <cellStyle name="Normal 20 2 2 2 2 2" xfId="3969"/>
    <cellStyle name="Normal 20 2 2 2 3" xfId="3970"/>
    <cellStyle name="Normal 20 2 2 2 3 2" xfId="3971"/>
    <cellStyle name="Normal 20 2 2 2 4" xfId="3972"/>
    <cellStyle name="Normal 20 2 2 2 4 2" xfId="3973"/>
    <cellStyle name="Normal 20 2 2 2 5" xfId="3974"/>
    <cellStyle name="Normal 20 2 2 3" xfId="3975"/>
    <cellStyle name="Normal 20 2 2 3 2" xfId="3976"/>
    <cellStyle name="Normal 20 2 2 4" xfId="3977"/>
    <cellStyle name="Normal 20 2 2 4 2" xfId="3978"/>
    <cellStyle name="Normal 20 2 2 5" xfId="3979"/>
    <cellStyle name="Normal 20 2 2 5 2" xfId="3980"/>
    <cellStyle name="Normal 20 2 2 6" xfId="3981"/>
    <cellStyle name="Normal 20 2 3" xfId="3982"/>
    <cellStyle name="Normal 20 2 3 2" xfId="3983"/>
    <cellStyle name="Normal 20 2 3 2 2" xfId="3984"/>
    <cellStyle name="Normal 20 2 3 2 2 2" xfId="3985"/>
    <cellStyle name="Normal 20 2 3 2 3" xfId="3986"/>
    <cellStyle name="Normal 20 2 3 2 3 2" xfId="3987"/>
    <cellStyle name="Normal 20 2 3 2 4" xfId="3988"/>
    <cellStyle name="Normal 20 2 3 2 4 2" xfId="3989"/>
    <cellStyle name="Normal 20 2 3 2 5" xfId="3990"/>
    <cellStyle name="Normal 20 2 3 3" xfId="3991"/>
    <cellStyle name="Normal 20 2 3 3 2" xfId="3992"/>
    <cellStyle name="Normal 20 2 3 4" xfId="3993"/>
    <cellStyle name="Normal 20 2 3 4 2" xfId="3994"/>
    <cellStyle name="Normal 20 2 3 5" xfId="3995"/>
    <cellStyle name="Normal 20 2 3 5 2" xfId="3996"/>
    <cellStyle name="Normal 20 2 3 6" xfId="3997"/>
    <cellStyle name="Normal 20 2 4" xfId="3998"/>
    <cellStyle name="Normal 20 2 4 2" xfId="3999"/>
    <cellStyle name="Normal 20 2 4 2 2" xfId="4000"/>
    <cellStyle name="Normal 20 2 4 3" xfId="4001"/>
    <cellStyle name="Normal 20 2 4 3 2" xfId="4002"/>
    <cellStyle name="Normal 20 2 4 4" xfId="4003"/>
    <cellStyle name="Normal 20 2 4 4 2" xfId="4004"/>
    <cellStyle name="Normal 20 2 4 5" xfId="4005"/>
    <cellStyle name="Normal 20 2 5" xfId="4006"/>
    <cellStyle name="Normal 20 2 5 2" xfId="4007"/>
    <cellStyle name="Normal 20 2 6" xfId="4008"/>
    <cellStyle name="Normal 20 2 6 2" xfId="4009"/>
    <cellStyle name="Normal 20 2 7" xfId="4010"/>
    <cellStyle name="Normal 20 2 7 2" xfId="4011"/>
    <cellStyle name="Normal 20 2 8" xfId="4012"/>
    <cellStyle name="Normal 20 2 8 2" xfId="4013"/>
    <cellStyle name="Normal 20 2 9" xfId="4014"/>
    <cellStyle name="Normal 20 3" xfId="4015"/>
    <cellStyle name="Normal 20 3 2" xfId="4016"/>
    <cellStyle name="Normal 20 4" xfId="4017"/>
    <cellStyle name="Normal 20 5" xfId="4018"/>
    <cellStyle name="Normal 20 5 2" xfId="4019"/>
    <cellStyle name="Normal 21" xfId="4020"/>
    <cellStyle name="Normal 21 2" xfId="4021"/>
    <cellStyle name="Normal 21 2 2" xfId="4022"/>
    <cellStyle name="Normal 21 2 2 2" xfId="4023"/>
    <cellStyle name="Normal 21 2 2 2 2" xfId="4024"/>
    <cellStyle name="Normal 21 2 2 2 2 2" xfId="4025"/>
    <cellStyle name="Normal 21 2 2 2 3" xfId="4026"/>
    <cellStyle name="Normal 21 2 2 2 3 2" xfId="4027"/>
    <cellStyle name="Normal 21 2 2 2 4" xfId="4028"/>
    <cellStyle name="Normal 21 2 2 2 4 2" xfId="4029"/>
    <cellStyle name="Normal 21 2 2 2 5" xfId="4030"/>
    <cellStyle name="Normal 21 2 2 3" xfId="4031"/>
    <cellStyle name="Normal 21 2 2 3 2" xfId="4032"/>
    <cellStyle name="Normal 21 2 2 4" xfId="4033"/>
    <cellStyle name="Normal 21 2 2 4 2" xfId="4034"/>
    <cellStyle name="Normal 21 2 2 5" xfId="4035"/>
    <cellStyle name="Normal 21 2 2 5 2" xfId="4036"/>
    <cellStyle name="Normal 21 2 2 6" xfId="4037"/>
    <cellStyle name="Normal 21 2 3" xfId="4038"/>
    <cellStyle name="Normal 21 2 3 2" xfId="4039"/>
    <cellStyle name="Normal 21 2 3 2 2" xfId="4040"/>
    <cellStyle name="Normal 21 2 3 2 2 2" xfId="4041"/>
    <cellStyle name="Normal 21 2 3 2 3" xfId="4042"/>
    <cellStyle name="Normal 21 2 3 2 3 2" xfId="4043"/>
    <cellStyle name="Normal 21 2 3 2 4" xfId="4044"/>
    <cellStyle name="Normal 21 2 3 2 4 2" xfId="4045"/>
    <cellStyle name="Normal 21 2 3 2 5" xfId="4046"/>
    <cellStyle name="Normal 21 2 3 3" xfId="4047"/>
    <cellStyle name="Normal 21 2 3 3 2" xfId="4048"/>
    <cellStyle name="Normal 21 2 3 4" xfId="4049"/>
    <cellStyle name="Normal 21 2 3 4 2" xfId="4050"/>
    <cellStyle name="Normal 21 2 3 5" xfId="4051"/>
    <cellStyle name="Normal 21 2 3 5 2" xfId="4052"/>
    <cellStyle name="Normal 21 2 3 6" xfId="4053"/>
    <cellStyle name="Normal 21 2 4" xfId="4054"/>
    <cellStyle name="Normal 21 2 4 2" xfId="4055"/>
    <cellStyle name="Normal 21 2 4 2 2" xfId="4056"/>
    <cellStyle name="Normal 21 2 4 3" xfId="4057"/>
    <cellStyle name="Normal 21 2 4 3 2" xfId="4058"/>
    <cellStyle name="Normal 21 2 4 4" xfId="4059"/>
    <cellStyle name="Normal 21 2 4 4 2" xfId="4060"/>
    <cellStyle name="Normal 21 2 4 5" xfId="4061"/>
    <cellStyle name="Normal 21 2 5" xfId="4062"/>
    <cellStyle name="Normal 21 2 5 2" xfId="4063"/>
    <cellStyle name="Normal 21 2 6" xfId="4064"/>
    <cellStyle name="Normal 21 2 6 2" xfId="4065"/>
    <cellStyle name="Normal 21 2 7" xfId="4066"/>
    <cellStyle name="Normal 21 2 7 2" xfId="4067"/>
    <cellStyle name="Normal 21 2 8" xfId="4068"/>
    <cellStyle name="Normal 21 3" xfId="4069"/>
    <cellStyle name="Normal 21 4" xfId="4070"/>
    <cellStyle name="Normal 22" xfId="4071"/>
    <cellStyle name="Normal 22 2" xfId="4072"/>
    <cellStyle name="Normal 22 2 2" xfId="4073"/>
    <cellStyle name="Normal 22 2 2 2" xfId="4074"/>
    <cellStyle name="Normal 22 2 2 2 2" xfId="4075"/>
    <cellStyle name="Normal 22 2 2 2 2 2" xfId="4076"/>
    <cellStyle name="Normal 22 2 2 2 3" xfId="4077"/>
    <cellStyle name="Normal 22 2 2 2 3 2" xfId="4078"/>
    <cellStyle name="Normal 22 2 2 2 4" xfId="4079"/>
    <cellStyle name="Normal 22 2 2 2 4 2" xfId="4080"/>
    <cellStyle name="Normal 22 2 2 2 5" xfId="4081"/>
    <cellStyle name="Normal 22 2 2 3" xfId="4082"/>
    <cellStyle name="Normal 22 2 2 3 2" xfId="4083"/>
    <cellStyle name="Normal 22 2 2 4" xfId="4084"/>
    <cellStyle name="Normal 22 2 2 4 2" xfId="4085"/>
    <cellStyle name="Normal 22 2 2 5" xfId="4086"/>
    <cellStyle name="Normal 22 2 2 5 2" xfId="4087"/>
    <cellStyle name="Normal 22 2 2 6" xfId="4088"/>
    <cellStyle name="Normal 22 2 3" xfId="4089"/>
    <cellStyle name="Normal 22 2 3 2" xfId="4090"/>
    <cellStyle name="Normal 22 2 3 2 2" xfId="4091"/>
    <cellStyle name="Normal 22 2 3 2 2 2" xfId="4092"/>
    <cellStyle name="Normal 22 2 3 2 3" xfId="4093"/>
    <cellStyle name="Normal 22 2 3 2 3 2" xfId="4094"/>
    <cellStyle name="Normal 22 2 3 2 4" xfId="4095"/>
    <cellStyle name="Normal 22 2 3 2 4 2" xfId="4096"/>
    <cellStyle name="Normal 22 2 3 2 5" xfId="4097"/>
    <cellStyle name="Normal 22 2 3 3" xfId="4098"/>
    <cellStyle name="Normal 22 2 3 3 2" xfId="4099"/>
    <cellStyle name="Normal 22 2 3 4" xfId="4100"/>
    <cellStyle name="Normal 22 2 3 4 2" xfId="4101"/>
    <cellStyle name="Normal 22 2 3 5" xfId="4102"/>
    <cellStyle name="Normal 22 2 3 5 2" xfId="4103"/>
    <cellStyle name="Normal 22 2 3 6" xfId="4104"/>
    <cellStyle name="Normal 22 2 4" xfId="4105"/>
    <cellStyle name="Normal 22 2 4 2" xfId="4106"/>
    <cellStyle name="Normal 22 2 4 2 2" xfId="4107"/>
    <cellStyle name="Normal 22 2 4 3" xfId="4108"/>
    <cellStyle name="Normal 22 2 4 3 2" xfId="4109"/>
    <cellStyle name="Normal 22 2 4 4" xfId="4110"/>
    <cellStyle name="Normal 22 2 4 4 2" xfId="4111"/>
    <cellStyle name="Normal 22 2 4 5" xfId="4112"/>
    <cellStyle name="Normal 22 2 5" xfId="4113"/>
    <cellStyle name="Normal 22 2 5 2" xfId="4114"/>
    <cellStyle name="Normal 22 2 6" xfId="4115"/>
    <cellStyle name="Normal 22 2 6 2" xfId="4116"/>
    <cellStyle name="Normal 22 2 7" xfId="4117"/>
    <cellStyle name="Normal 22 2 7 2" xfId="4118"/>
    <cellStyle name="Normal 22 2 8" xfId="4119"/>
    <cellStyle name="Normal 22 2 9" xfId="4120"/>
    <cellStyle name="Normal 22 3" xfId="4121"/>
    <cellStyle name="Normal 22 3 2" xfId="4122"/>
    <cellStyle name="Normal 23" xfId="4123"/>
    <cellStyle name="Normal 23 2" xfId="4124"/>
    <cellStyle name="Normal 23 2 2" xfId="4125"/>
    <cellStyle name="Normal 23 2 2 2" xfId="4126"/>
    <cellStyle name="Normal 23 2 2 2 2" xfId="4127"/>
    <cellStyle name="Normal 23 2 2 2 2 2" xfId="4128"/>
    <cellStyle name="Normal 23 2 2 2 3" xfId="4129"/>
    <cellStyle name="Normal 23 2 2 2 3 2" xfId="4130"/>
    <cellStyle name="Normal 23 2 2 2 4" xfId="4131"/>
    <cellStyle name="Normal 23 2 2 2 4 2" xfId="4132"/>
    <cellStyle name="Normal 23 2 2 2 5" xfId="4133"/>
    <cellStyle name="Normal 23 2 2 3" xfId="4134"/>
    <cellStyle name="Normal 23 2 2 3 2" xfId="4135"/>
    <cellStyle name="Normal 23 2 2 4" xfId="4136"/>
    <cellStyle name="Normal 23 2 2 4 2" xfId="4137"/>
    <cellStyle name="Normal 23 2 2 5" xfId="4138"/>
    <cellStyle name="Normal 23 2 2 5 2" xfId="4139"/>
    <cellStyle name="Normal 23 2 2 6" xfId="4140"/>
    <cellStyle name="Normal 23 2 3" xfId="4141"/>
    <cellStyle name="Normal 23 2 3 2" xfId="4142"/>
    <cellStyle name="Normal 23 2 3 2 2" xfId="4143"/>
    <cellStyle name="Normal 23 2 3 2 2 2" xfId="4144"/>
    <cellStyle name="Normal 23 2 3 2 3" xfId="4145"/>
    <cellStyle name="Normal 23 2 3 2 3 2" xfId="4146"/>
    <cellStyle name="Normal 23 2 3 2 4" xfId="4147"/>
    <cellStyle name="Normal 23 2 3 2 4 2" xfId="4148"/>
    <cellStyle name="Normal 23 2 3 2 5" xfId="4149"/>
    <cellStyle name="Normal 23 2 3 3" xfId="4150"/>
    <cellStyle name="Normal 23 2 3 3 2" xfId="4151"/>
    <cellStyle name="Normal 23 2 3 4" xfId="4152"/>
    <cellStyle name="Normal 23 2 3 4 2" xfId="4153"/>
    <cellStyle name="Normal 23 2 3 5" xfId="4154"/>
    <cellStyle name="Normal 23 2 3 5 2" xfId="4155"/>
    <cellStyle name="Normal 23 2 3 6" xfId="4156"/>
    <cellStyle name="Normal 23 2 4" xfId="4157"/>
    <cellStyle name="Normal 23 2 4 2" xfId="4158"/>
    <cellStyle name="Normal 23 2 4 2 2" xfId="4159"/>
    <cellStyle name="Normal 23 2 4 3" xfId="4160"/>
    <cellStyle name="Normal 23 2 4 3 2" xfId="4161"/>
    <cellStyle name="Normal 23 2 4 4" xfId="4162"/>
    <cellStyle name="Normal 23 2 4 4 2" xfId="4163"/>
    <cellStyle name="Normal 23 2 4 5" xfId="4164"/>
    <cellStyle name="Normal 23 2 5" xfId="4165"/>
    <cellStyle name="Normal 23 2 5 2" xfId="4166"/>
    <cellStyle name="Normal 23 2 6" xfId="4167"/>
    <cellStyle name="Normal 23 2 6 2" xfId="4168"/>
    <cellStyle name="Normal 23 2 7" xfId="4169"/>
    <cellStyle name="Normal 23 2 7 2" xfId="4170"/>
    <cellStyle name="Normal 23 2 8" xfId="4171"/>
    <cellStyle name="Normal 23 3" xfId="4172"/>
    <cellStyle name="Normal 24" xfId="4173"/>
    <cellStyle name="Normal 24 2" xfId="4174"/>
    <cellStyle name="Normal 24 2 2" xfId="4175"/>
    <cellStyle name="Normal 24 2 2 2" xfId="4176"/>
    <cellStyle name="Normal 24 2 2 2 2" xfId="4177"/>
    <cellStyle name="Normal 24 2 2 3" xfId="4178"/>
    <cellStyle name="Normal 24 2 2 3 2" xfId="4179"/>
    <cellStyle name="Normal 24 2 2 4" xfId="4180"/>
    <cellStyle name="Normal 24 2 2 4 2" xfId="4181"/>
    <cellStyle name="Normal 24 2 2 5" xfId="4182"/>
    <cellStyle name="Normal 24 2 3" xfId="4183"/>
    <cellStyle name="Normal 24 2 3 2" xfId="4184"/>
    <cellStyle name="Normal 24 2 4" xfId="4185"/>
    <cellStyle name="Normal 24 2 4 2" xfId="4186"/>
    <cellStyle name="Normal 24 2 5" xfId="4187"/>
    <cellStyle name="Normal 24 2 5 2" xfId="4188"/>
    <cellStyle name="Normal 24 2 6" xfId="4189"/>
    <cellStyle name="Normal 24 3" xfId="4190"/>
    <cellStyle name="Normal 24 3 2" xfId="4191"/>
    <cellStyle name="Normal 24 3 2 2" xfId="4192"/>
    <cellStyle name="Normal 24 3 2 2 2" xfId="4193"/>
    <cellStyle name="Normal 24 3 2 3" xfId="4194"/>
    <cellStyle name="Normal 24 3 2 3 2" xfId="4195"/>
    <cellStyle name="Normal 24 3 2 4" xfId="4196"/>
    <cellStyle name="Normal 24 3 2 4 2" xfId="4197"/>
    <cellStyle name="Normal 24 3 2 5" xfId="4198"/>
    <cellStyle name="Normal 24 3 3" xfId="4199"/>
    <cellStyle name="Normal 24 3 3 2" xfId="4200"/>
    <cellStyle name="Normal 24 3 4" xfId="4201"/>
    <cellStyle name="Normal 24 3 4 2" xfId="4202"/>
    <cellStyle name="Normal 24 3 5" xfId="4203"/>
    <cellStyle name="Normal 24 3 5 2" xfId="4204"/>
    <cellStyle name="Normal 24 3 6" xfId="4205"/>
    <cellStyle name="Normal 24 4" xfId="4206"/>
    <cellStyle name="Normal 24 4 2" xfId="4207"/>
    <cellStyle name="Normal 24 4 2 2" xfId="4208"/>
    <cellStyle name="Normal 24 4 3" xfId="4209"/>
    <cellStyle name="Normal 24 4 3 2" xfId="4210"/>
    <cellStyle name="Normal 24 4 4" xfId="4211"/>
    <cellStyle name="Normal 24 4 4 2" xfId="4212"/>
    <cellStyle name="Normal 24 4 5" xfId="4213"/>
    <cellStyle name="Normal 24 5" xfId="4214"/>
    <cellStyle name="Normal 24 5 2" xfId="4215"/>
    <cellStyle name="Normal 24 6" xfId="4216"/>
    <cellStyle name="Normal 24 6 2" xfId="4217"/>
    <cellStyle name="Normal 24 7" xfId="4218"/>
    <cellStyle name="Normal 24 7 2" xfId="4219"/>
    <cellStyle name="Normal 24 8" xfId="4220"/>
    <cellStyle name="Normal 24 9" xfId="4221"/>
    <cellStyle name="Normal 25" xfId="4222"/>
    <cellStyle name="Normal 25 2" xfId="4223"/>
    <cellStyle name="Normal 25 2 2" xfId="4224"/>
    <cellStyle name="Normal 25 2 2 2" xfId="4225"/>
    <cellStyle name="Normal 25 2 2 2 2" xfId="4226"/>
    <cellStyle name="Normal 25 2 2 3" xfId="4227"/>
    <cellStyle name="Normal 25 2 2 3 2" xfId="4228"/>
    <cellStyle name="Normal 25 2 2 4" xfId="4229"/>
    <cellStyle name="Normal 25 2 2 4 2" xfId="4230"/>
    <cellStyle name="Normal 25 2 2 5" xfId="4231"/>
    <cellStyle name="Normal 25 2 3" xfId="4232"/>
    <cellStyle name="Normal 25 2 3 2" xfId="4233"/>
    <cellStyle name="Normal 25 2 4" xfId="4234"/>
    <cellStyle name="Normal 25 2 4 2" xfId="4235"/>
    <cellStyle name="Normal 25 2 5" xfId="4236"/>
    <cellStyle name="Normal 25 2 5 2" xfId="4237"/>
    <cellStyle name="Normal 25 2 6" xfId="4238"/>
    <cellStyle name="Normal 25 3" xfId="4239"/>
    <cellStyle name="Normal 25 3 2" xfId="4240"/>
    <cellStyle name="Normal 25 3 2 2" xfId="4241"/>
    <cellStyle name="Normal 25 3 2 2 2" xfId="4242"/>
    <cellStyle name="Normal 25 3 2 3" xfId="4243"/>
    <cellStyle name="Normal 25 3 2 3 2" xfId="4244"/>
    <cellStyle name="Normal 25 3 2 4" xfId="4245"/>
    <cellStyle name="Normal 25 3 2 4 2" xfId="4246"/>
    <cellStyle name="Normal 25 3 2 5" xfId="4247"/>
    <cellStyle name="Normal 25 3 3" xfId="4248"/>
    <cellStyle name="Normal 25 3 3 2" xfId="4249"/>
    <cellStyle name="Normal 25 3 4" xfId="4250"/>
    <cellStyle name="Normal 25 3 4 2" xfId="4251"/>
    <cellStyle name="Normal 25 3 5" xfId="4252"/>
    <cellStyle name="Normal 25 3 5 2" xfId="4253"/>
    <cellStyle name="Normal 25 3 6" xfId="4254"/>
    <cellStyle name="Normal 25 4" xfId="4255"/>
    <cellStyle name="Normal 25 4 2" xfId="4256"/>
    <cellStyle name="Normal 25 4 2 2" xfId="4257"/>
    <cellStyle name="Normal 25 4 3" xfId="4258"/>
    <cellStyle name="Normal 25 4 3 2" xfId="4259"/>
    <cellStyle name="Normal 25 4 4" xfId="4260"/>
    <cellStyle name="Normal 25 4 4 2" xfId="4261"/>
    <cellStyle name="Normal 25 4 5" xfId="4262"/>
    <cellStyle name="Normal 25 5" xfId="4263"/>
    <cellStyle name="Normal 25 5 2" xfId="4264"/>
    <cellStyle name="Normal 25 6" xfId="4265"/>
    <cellStyle name="Normal 25 6 2" xfId="4266"/>
    <cellStyle name="Normal 25 7" xfId="4267"/>
    <cellStyle name="Normal 25 7 2" xfId="4268"/>
    <cellStyle name="Normal 25 8" xfId="4269"/>
    <cellStyle name="Normal 26" xfId="4270"/>
    <cellStyle name="Normal 26 2" xfId="4271"/>
    <cellStyle name="Normal 26 2 2" xfId="4272"/>
    <cellStyle name="Normal 26 3" xfId="4273"/>
    <cellStyle name="Normal 27" xfId="4274"/>
    <cellStyle name="Normal 27 2" xfId="4275"/>
    <cellStyle name="Normal 27 2 2" xfId="4276"/>
    <cellStyle name="Normal 27 2 2 2" xfId="4277"/>
    <cellStyle name="Normal 27 3" xfId="4278"/>
    <cellStyle name="Normal 27 3 2" xfId="4279"/>
    <cellStyle name="Normal 28" xfId="4280"/>
    <cellStyle name="Normal 28 2" xfId="4281"/>
    <cellStyle name="Normal 28 2 2" xfId="4282"/>
    <cellStyle name="Normal 28 2 2 2" xfId="4283"/>
    <cellStyle name="Normal 28 2 2 2 2" xfId="4284"/>
    <cellStyle name="Normal 28 2 2 3" xfId="4285"/>
    <cellStyle name="Normal 28 2 2 3 2" xfId="4286"/>
    <cellStyle name="Normal 28 2 2 4" xfId="4287"/>
    <cellStyle name="Normal 28 2 2 4 2" xfId="4288"/>
    <cellStyle name="Normal 28 2 2 5" xfId="4289"/>
    <cellStyle name="Normal 28 2 3" xfId="4290"/>
    <cellStyle name="Normal 28 2 3 2" xfId="4291"/>
    <cellStyle name="Normal 28 2 4" xfId="4292"/>
    <cellStyle name="Normal 28 2 4 2" xfId="4293"/>
    <cellStyle name="Normal 28 2 5" xfId="4294"/>
    <cellStyle name="Normal 28 2 5 2" xfId="4295"/>
    <cellStyle name="Normal 28 2 6" xfId="4296"/>
    <cellStyle name="Normal 28 3" xfId="4297"/>
    <cellStyle name="Normal 28 3 2" xfId="4298"/>
    <cellStyle name="Normal 28 3 2 2" xfId="4299"/>
    <cellStyle name="Normal 28 3 2 2 2" xfId="4300"/>
    <cellStyle name="Normal 28 3 2 3" xfId="4301"/>
    <cellStyle name="Normal 28 3 2 3 2" xfId="4302"/>
    <cellStyle name="Normal 28 3 2 4" xfId="4303"/>
    <cellStyle name="Normal 28 3 2 4 2" xfId="4304"/>
    <cellStyle name="Normal 28 3 2 5" xfId="4305"/>
    <cellStyle name="Normal 28 3 3" xfId="4306"/>
    <cellStyle name="Normal 28 3 3 2" xfId="4307"/>
    <cellStyle name="Normal 28 3 4" xfId="4308"/>
    <cellStyle name="Normal 28 3 4 2" xfId="4309"/>
    <cellStyle name="Normal 28 3 5" xfId="4310"/>
    <cellStyle name="Normal 28 3 5 2" xfId="4311"/>
    <cellStyle name="Normal 28 3 6" xfId="4312"/>
    <cellStyle name="Normal 28 4" xfId="4313"/>
    <cellStyle name="Normal 28 4 2" xfId="4314"/>
    <cellStyle name="Normal 28 4 2 2" xfId="4315"/>
    <cellStyle name="Normal 28 4 3" xfId="4316"/>
    <cellStyle name="Normal 28 4 3 2" xfId="4317"/>
    <cellStyle name="Normal 28 4 4" xfId="4318"/>
    <cellStyle name="Normal 28 4 4 2" xfId="4319"/>
    <cellStyle name="Normal 28 4 5" xfId="4320"/>
    <cellStyle name="Normal 28 5" xfId="4321"/>
    <cellStyle name="Normal 28 5 2" xfId="4322"/>
    <cellStyle name="Normal 28 6" xfId="4323"/>
    <cellStyle name="Normal 28 6 2" xfId="4324"/>
    <cellStyle name="Normal 28 7" xfId="4325"/>
    <cellStyle name="Normal 28 7 2" xfId="4326"/>
    <cellStyle name="Normal 29" xfId="4327"/>
    <cellStyle name="Normal 29 2" xfId="4328"/>
    <cellStyle name="Normal 29 2 2" xfId="4329"/>
    <cellStyle name="Normal 29 2 2 2" xfId="4330"/>
    <cellStyle name="Normal 29 2 2 2 2" xfId="4331"/>
    <cellStyle name="Normal 29 2 2 3" xfId="4332"/>
    <cellStyle name="Normal 29 2 2 3 2" xfId="4333"/>
    <cellStyle name="Normal 29 2 2 4" xfId="4334"/>
    <cellStyle name="Normal 29 2 2 4 2" xfId="4335"/>
    <cellStyle name="Normal 29 2 2 5" xfId="4336"/>
    <cellStyle name="Normal 29 2 3" xfId="4337"/>
    <cellStyle name="Normal 29 2 3 2" xfId="4338"/>
    <cellStyle name="Normal 29 2 4" xfId="4339"/>
    <cellStyle name="Normal 29 2 4 2" xfId="4340"/>
    <cellStyle name="Normal 29 2 5" xfId="4341"/>
    <cellStyle name="Normal 29 2 5 2" xfId="4342"/>
    <cellStyle name="Normal 29 2 6" xfId="4343"/>
    <cellStyle name="Normal 29 3" xfId="4344"/>
    <cellStyle name="Normal 29 3 2" xfId="4345"/>
    <cellStyle name="Normal 29 3 2 2" xfId="4346"/>
    <cellStyle name="Normal 29 3 2 2 2" xfId="4347"/>
    <cellStyle name="Normal 29 3 2 3" xfId="4348"/>
    <cellStyle name="Normal 29 3 2 3 2" xfId="4349"/>
    <cellStyle name="Normal 29 3 2 4" xfId="4350"/>
    <cellStyle name="Normal 29 3 2 4 2" xfId="4351"/>
    <cellStyle name="Normal 29 3 2 5" xfId="4352"/>
    <cellStyle name="Normal 29 3 3" xfId="4353"/>
    <cellStyle name="Normal 29 3 3 2" xfId="4354"/>
    <cellStyle name="Normal 29 3 4" xfId="4355"/>
    <cellStyle name="Normal 29 3 4 2" xfId="4356"/>
    <cellStyle name="Normal 29 3 5" xfId="4357"/>
    <cellStyle name="Normal 29 3 5 2" xfId="4358"/>
    <cellStyle name="Normal 29 3 6" xfId="4359"/>
    <cellStyle name="Normal 29 4" xfId="4360"/>
    <cellStyle name="Normal 29 4 2" xfId="4361"/>
    <cellStyle name="Normal 29 4 2 2" xfId="4362"/>
    <cellStyle name="Normal 29 4 3" xfId="4363"/>
    <cellStyle name="Normal 29 4 3 2" xfId="4364"/>
    <cellStyle name="Normal 29 4 4" xfId="4365"/>
    <cellStyle name="Normal 29 4 4 2" xfId="4366"/>
    <cellStyle name="Normal 29 4 5" xfId="4367"/>
    <cellStyle name="Normal 29 5" xfId="4368"/>
    <cellStyle name="Normal 29 5 2" xfId="4369"/>
    <cellStyle name="Normal 29 6" xfId="4370"/>
    <cellStyle name="Normal 29 6 2" xfId="4371"/>
    <cellStyle name="Normal 29 7" xfId="4372"/>
    <cellStyle name="Normal 29 7 2" xfId="4373"/>
    <cellStyle name="Normal 29 8" xfId="4374"/>
    <cellStyle name="Normal 3" xfId="4375"/>
    <cellStyle name="Normal 3 2" xfId="4376"/>
    <cellStyle name="Normal 3 2 2" xfId="4377"/>
    <cellStyle name="Normal 3 2 2 2" xfId="4378"/>
    <cellStyle name="Normal 3 2 2 2 2" xfId="4379"/>
    <cellStyle name="Normal 3 2 2 2 3" xfId="4380"/>
    <cellStyle name="Normal 3 2 2 3" xfId="4381"/>
    <cellStyle name="Normal 3 2 2 3 2" xfId="4382"/>
    <cellStyle name="Normal 3 2 2 4" xfId="4383"/>
    <cellStyle name="Normal 3 2 3" xfId="4384"/>
    <cellStyle name="Normal 3 2 3 2" xfId="4385"/>
    <cellStyle name="Normal 3 2 3 3" xfId="4386"/>
    <cellStyle name="Normal 3 2 4" xfId="4387"/>
    <cellStyle name="Normal 3 2 4 2" xfId="4388"/>
    <cellStyle name="Normal 3 2 4 3" xfId="4389"/>
    <cellStyle name="Normal 3 2 5" xfId="4390"/>
    <cellStyle name="Normal 3 2 6" xfId="4391"/>
    <cellStyle name="Normal 3 2 6 2" xfId="4392"/>
    <cellStyle name="Normal 3 3" xfId="4393"/>
    <cellStyle name="Normal 3 3 10" xfId="4394"/>
    <cellStyle name="Normal 3 3 2" xfId="4395"/>
    <cellStyle name="Normal 3 3 2 2" xfId="4396"/>
    <cellStyle name="Normal 3 3 2 2 2" xfId="4397"/>
    <cellStyle name="Normal 3 3 2 2 2 2" xfId="4398"/>
    <cellStyle name="Normal 3 3 2 2 3" xfId="4399"/>
    <cellStyle name="Normal 3 3 2 2 3 2" xfId="4400"/>
    <cellStyle name="Normal 3 3 2 2 4" xfId="4401"/>
    <cellStyle name="Normal 3 3 2 2 4 2" xfId="4402"/>
    <cellStyle name="Normal 3 3 2 2 5" xfId="4403"/>
    <cellStyle name="Normal 3 3 2 3" xfId="4404"/>
    <cellStyle name="Normal 3 3 2 3 2" xfId="4405"/>
    <cellStyle name="Normal 3 3 2 4" xfId="4406"/>
    <cellStyle name="Normal 3 3 2 4 2" xfId="4407"/>
    <cellStyle name="Normal 3 3 2 5" xfId="4408"/>
    <cellStyle name="Normal 3 3 2 5 2" xfId="4409"/>
    <cellStyle name="Normal 3 3 2 6" xfId="4410"/>
    <cellStyle name="Normal 3 3 3" xfId="4411"/>
    <cellStyle name="Normal 3 3 3 2" xfId="4412"/>
    <cellStyle name="Normal 3 3 3 2 2" xfId="4413"/>
    <cellStyle name="Normal 3 3 3 2 2 2" xfId="4414"/>
    <cellStyle name="Normal 3 3 3 2 3" xfId="4415"/>
    <cellStyle name="Normal 3 3 3 2 3 2" xfId="4416"/>
    <cellStyle name="Normal 3 3 3 2 4" xfId="4417"/>
    <cellStyle name="Normal 3 3 3 2 4 2" xfId="4418"/>
    <cellStyle name="Normal 3 3 3 2 5" xfId="4419"/>
    <cellStyle name="Normal 3 3 3 3" xfId="4420"/>
    <cellStyle name="Normal 3 3 3 3 2" xfId="4421"/>
    <cellStyle name="Normal 3 3 3 4" xfId="4422"/>
    <cellStyle name="Normal 3 3 3 4 2" xfId="4423"/>
    <cellStyle name="Normal 3 3 3 5" xfId="4424"/>
    <cellStyle name="Normal 3 3 3 5 2" xfId="4425"/>
    <cellStyle name="Normal 3 3 3 6" xfId="4426"/>
    <cellStyle name="Normal 3 3 4" xfId="4427"/>
    <cellStyle name="Normal 3 3 4 2" xfId="4428"/>
    <cellStyle name="Normal 3 3 4 2 2" xfId="4429"/>
    <cellStyle name="Normal 3 3 4 3" xfId="4430"/>
    <cellStyle name="Normal 3 3 4 3 2" xfId="4431"/>
    <cellStyle name="Normal 3 3 4 4" xfId="4432"/>
    <cellStyle name="Normal 3 3 4 4 2" xfId="4433"/>
    <cellStyle name="Normal 3 3 4 5" xfId="4434"/>
    <cellStyle name="Normal 3 3 5" xfId="4435"/>
    <cellStyle name="Normal 3 3 5 2" xfId="4436"/>
    <cellStyle name="Normal 3 3 5 2 2" xfId="4437"/>
    <cellStyle name="Normal 3 3 5 3" xfId="4438"/>
    <cellStyle name="Normal 3 3 5 3 2" xfId="4439"/>
    <cellStyle name="Normal 3 3 5 4" xfId="4440"/>
    <cellStyle name="Normal 3 3 5 4 2" xfId="4441"/>
    <cellStyle name="Normal 3 3 5 5" xfId="4442"/>
    <cellStyle name="Normal 3 3 6" xfId="4443"/>
    <cellStyle name="Normal 3 3 6 2" xfId="4444"/>
    <cellStyle name="Normal 3 3 7" xfId="4445"/>
    <cellStyle name="Normal 3 3 7 2" xfId="4446"/>
    <cellStyle name="Normal 3 3 8" xfId="4447"/>
    <cellStyle name="Normal 3 3 8 2" xfId="4448"/>
    <cellStyle name="Normal 3 3 9" xfId="4449"/>
    <cellStyle name="Normal 3 3 9 2" xfId="4450"/>
    <cellStyle name="Normal 3 3 9 4" xfId="4451"/>
    <cellStyle name="Normal 3 4" xfId="4452"/>
    <cellStyle name="Normal 3 4 2" xfId="4453"/>
    <cellStyle name="Normal 3 4 2 2" xfId="4454"/>
    <cellStyle name="Normal 3 4 2 2 2" xfId="4455"/>
    <cellStyle name="Normal 3 4 2 2 2 2" xfId="4456"/>
    <cellStyle name="Normal 3 4 2 2 3" xfId="4457"/>
    <cellStyle name="Normal 3 4 2 2 3 2" xfId="4458"/>
    <cellStyle name="Normal 3 4 2 2 4" xfId="4459"/>
    <cellStyle name="Normal 3 4 2 2 4 2" xfId="4460"/>
    <cellStyle name="Normal 3 4 2 2 5" xfId="4461"/>
    <cellStyle name="Normal 3 4 2 3" xfId="4462"/>
    <cellStyle name="Normal 3 4 2 3 2" xfId="4463"/>
    <cellStyle name="Normal 3 4 2 4" xfId="4464"/>
    <cellStyle name="Normal 3 4 2 4 2" xfId="4465"/>
    <cellStyle name="Normal 3 4 2 5" xfId="4466"/>
    <cellStyle name="Normal 3 4 2 5 2" xfId="4467"/>
    <cellStyle name="Normal 3 4 2 6" xfId="4468"/>
    <cellStyle name="Normal 3 4 3" xfId="4469"/>
    <cellStyle name="Normal 3 4 3 2" xfId="4470"/>
    <cellStyle name="Normal 3 4 3 2 2" xfId="4471"/>
    <cellStyle name="Normal 3 4 3 2 2 2" xfId="4472"/>
    <cellStyle name="Normal 3 4 3 2 3" xfId="4473"/>
    <cellStyle name="Normal 3 4 3 2 3 2" xfId="4474"/>
    <cellStyle name="Normal 3 4 3 2 4" xfId="4475"/>
    <cellStyle name="Normal 3 4 3 2 4 2" xfId="4476"/>
    <cellStyle name="Normal 3 4 3 2 5" xfId="4477"/>
    <cellStyle name="Normal 3 4 3 3" xfId="4478"/>
    <cellStyle name="Normal 3 4 3 3 2" xfId="4479"/>
    <cellStyle name="Normal 3 4 3 4" xfId="4480"/>
    <cellStyle name="Normal 3 4 3 4 2" xfId="4481"/>
    <cellStyle name="Normal 3 4 3 5" xfId="4482"/>
    <cellStyle name="Normal 3 4 3 5 2" xfId="4483"/>
    <cellStyle name="Normal 3 4 3 6" xfId="4484"/>
    <cellStyle name="Normal 3 4 4" xfId="4485"/>
    <cellStyle name="Normal 3 4 4 2" xfId="4486"/>
    <cellStyle name="Normal 3 4 4 2 2" xfId="4487"/>
    <cellStyle name="Normal 3 4 4 3" xfId="4488"/>
    <cellStyle name="Normal 3 4 4 3 2" xfId="4489"/>
    <cellStyle name="Normal 3 4 4 4" xfId="4490"/>
    <cellStyle name="Normal 3 4 4 4 2" xfId="4491"/>
    <cellStyle name="Normal 3 4 4 5" xfId="4492"/>
    <cellStyle name="Normal 3 4 5" xfId="4493"/>
    <cellStyle name="Normal 3 4 5 2" xfId="4494"/>
    <cellStyle name="Normal 3 4 6" xfId="4495"/>
    <cellStyle name="Normal 3 4 6 2" xfId="4496"/>
    <cellStyle name="Normal 3 4 7" xfId="4497"/>
    <cellStyle name="Normal 3 4 7 2" xfId="4498"/>
    <cellStyle name="Normal 3 4 8" xfId="4499"/>
    <cellStyle name="Normal 3 5" xfId="4500"/>
    <cellStyle name="Normal 3 6" xfId="4501"/>
    <cellStyle name="Normal 3 7" xfId="4502"/>
    <cellStyle name="Normal 3 8" xfId="4503"/>
    <cellStyle name="Normal 3_Copia de Presupuesto Terminacion UASD TEC 120111PPto" xfId="4504"/>
    <cellStyle name="Normal 30" xfId="4505"/>
    <cellStyle name="Normal 30 2" xfId="4506"/>
    <cellStyle name="Normal 30 2 2" xfId="4507"/>
    <cellStyle name="Normal 30 2 2 2" xfId="4508"/>
    <cellStyle name="Normal 30 2 2 2 2" xfId="4509"/>
    <cellStyle name="Normal 30 2 2 3" xfId="4510"/>
    <cellStyle name="Normal 30 2 2 3 2" xfId="4511"/>
    <cellStyle name="Normal 30 2 2 4" xfId="4512"/>
    <cellStyle name="Normal 30 2 2 4 2" xfId="4513"/>
    <cellStyle name="Normal 30 2 2 5" xfId="4514"/>
    <cellStyle name="Normal 30 2 3" xfId="4515"/>
    <cellStyle name="Normal 30 2 3 2" xfId="4516"/>
    <cellStyle name="Normal 30 2 4" xfId="4517"/>
    <cellStyle name="Normal 30 2 4 2" xfId="4518"/>
    <cellStyle name="Normal 30 2 5" xfId="4519"/>
    <cellStyle name="Normal 30 2 5 2" xfId="4520"/>
    <cellStyle name="Normal 30 2 6" xfId="4521"/>
    <cellStyle name="Normal 30 3" xfId="4522"/>
    <cellStyle name="Normal 30 3 2" xfId="4523"/>
    <cellStyle name="Normal 30 3 2 2" xfId="4524"/>
    <cellStyle name="Normal 30 3 2 2 2" xfId="4525"/>
    <cellStyle name="Normal 30 3 2 3" xfId="4526"/>
    <cellStyle name="Normal 30 3 2 3 2" xfId="4527"/>
    <cellStyle name="Normal 30 3 2 4" xfId="4528"/>
    <cellStyle name="Normal 30 3 2 4 2" xfId="4529"/>
    <cellStyle name="Normal 30 3 2 5" xfId="4530"/>
    <cellStyle name="Normal 30 3 3" xfId="4531"/>
    <cellStyle name="Normal 30 3 3 2" xfId="4532"/>
    <cellStyle name="Normal 30 3 4" xfId="4533"/>
    <cellStyle name="Normal 30 3 4 2" xfId="4534"/>
    <cellStyle name="Normal 30 3 5" xfId="4535"/>
    <cellStyle name="Normal 30 3 5 2" xfId="4536"/>
    <cellStyle name="Normal 30 3 6" xfId="4537"/>
    <cellStyle name="Normal 30 4" xfId="4538"/>
    <cellStyle name="Normal 30 4 2" xfId="4539"/>
    <cellStyle name="Normal 30 4 2 2" xfId="4540"/>
    <cellStyle name="Normal 30 4 3" xfId="4541"/>
    <cellStyle name="Normal 30 4 3 2" xfId="4542"/>
    <cellStyle name="Normal 30 4 4" xfId="4543"/>
    <cellStyle name="Normal 30 4 4 2" xfId="4544"/>
    <cellStyle name="Normal 30 4 5" xfId="4545"/>
    <cellStyle name="Normal 30 5" xfId="4546"/>
    <cellStyle name="Normal 30 5 2" xfId="4547"/>
    <cellStyle name="Normal 30 6" xfId="4548"/>
    <cellStyle name="Normal 30 6 2" xfId="4549"/>
    <cellStyle name="Normal 30 7" xfId="4550"/>
    <cellStyle name="Normal 30 7 2" xfId="4551"/>
    <cellStyle name="Normal 31" xfId="4552"/>
    <cellStyle name="Normal 31 10" xfId="4553"/>
    <cellStyle name="Normal 31 2" xfId="4554"/>
    <cellStyle name="Normal 31 2 2" xfId="4555"/>
    <cellStyle name="Normal 31 2 2 2" xfId="4556"/>
    <cellStyle name="Normal 31 2 2 2 2" xfId="4557"/>
    <cellStyle name="Normal 31 2 2 3" xfId="4558"/>
    <cellStyle name="Normal 31 2 2 3 2" xfId="4559"/>
    <cellStyle name="Normal 31 2 2 4" xfId="4560"/>
    <cellStyle name="Normal 31 2 2 4 2" xfId="4561"/>
    <cellStyle name="Normal 31 2 2 5" xfId="4562"/>
    <cellStyle name="Normal 31 2 3" xfId="4563"/>
    <cellStyle name="Normal 31 2 3 2" xfId="4564"/>
    <cellStyle name="Normal 31 2 4" xfId="4565"/>
    <cellStyle name="Normal 31 2 4 2" xfId="4566"/>
    <cellStyle name="Normal 31 2 5" xfId="4567"/>
    <cellStyle name="Normal 31 2 5 2" xfId="4568"/>
    <cellStyle name="Normal 31 2 6" xfId="4569"/>
    <cellStyle name="Normal 31 3" xfId="4570"/>
    <cellStyle name="Normal 31 3 2" xfId="4571"/>
    <cellStyle name="Normal 31 3 2 2" xfId="4572"/>
    <cellStyle name="Normal 31 3 2 2 2" xfId="4573"/>
    <cellStyle name="Normal 31 3 2 3" xfId="4574"/>
    <cellStyle name="Normal 31 3 2 3 2" xfId="4575"/>
    <cellStyle name="Normal 31 3 2 4" xfId="4576"/>
    <cellStyle name="Normal 31 3 2 4 2" xfId="4577"/>
    <cellStyle name="Normal 31 3 2 5" xfId="4578"/>
    <cellStyle name="Normal 31 3 3" xfId="4579"/>
    <cellStyle name="Normal 31 3 3 2" xfId="4580"/>
    <cellStyle name="Normal 31 3 4" xfId="4581"/>
    <cellStyle name="Normal 31 3 4 2" xfId="4582"/>
    <cellStyle name="Normal 31 3 5" xfId="4583"/>
    <cellStyle name="Normal 31 3 5 2" xfId="4584"/>
    <cellStyle name="Normal 31 3 6" xfId="4585"/>
    <cellStyle name="Normal 31 4" xfId="4586"/>
    <cellStyle name="Normal 31 4 2" xfId="4587"/>
    <cellStyle name="Normal 31 4 2 2" xfId="4588"/>
    <cellStyle name="Normal 31 4 3" xfId="4589"/>
    <cellStyle name="Normal 31 4 3 2" xfId="4590"/>
    <cellStyle name="Normal 31 4 4" xfId="4591"/>
    <cellStyle name="Normal 31 4 4 2" xfId="4592"/>
    <cellStyle name="Normal 31 4 5" xfId="4593"/>
    <cellStyle name="Normal 31 5" xfId="4594"/>
    <cellStyle name="Normal 31 5 2" xfId="4595"/>
    <cellStyle name="Normal 31 6" xfId="4596"/>
    <cellStyle name="Normal 31 6 2" xfId="4597"/>
    <cellStyle name="Normal 31 7" xfId="4598"/>
    <cellStyle name="Normal 31 7 2" xfId="4599"/>
    <cellStyle name="Normal 31 8" xfId="4600"/>
    <cellStyle name="Normal 31 9" xfId="4601"/>
    <cellStyle name="Normal 32" xfId="4602"/>
    <cellStyle name="Normal 32 2" xfId="4603"/>
    <cellStyle name="Normal 33" xfId="4604"/>
    <cellStyle name="Normal 33 2" xfId="4605"/>
    <cellStyle name="Normal 33 3" xfId="4606"/>
    <cellStyle name="Normal 34" xfId="4607"/>
    <cellStyle name="Normal 34 2" xfId="4608"/>
    <cellStyle name="Normal 34 2 2" xfId="4609"/>
    <cellStyle name="Normal 34 2 2 2" xfId="4610"/>
    <cellStyle name="Normal 34 2 2 2 2" xfId="4611"/>
    <cellStyle name="Normal 34 2 2 3" xfId="4612"/>
    <cellStyle name="Normal 34 2 2 3 2" xfId="4613"/>
    <cellStyle name="Normal 34 2 2 4" xfId="4614"/>
    <cellStyle name="Normal 34 2 2 4 2" xfId="4615"/>
    <cellStyle name="Normal 34 2 2 5" xfId="4616"/>
    <cellStyle name="Normal 34 2 3" xfId="4617"/>
    <cellStyle name="Normal 34 2 3 2" xfId="4618"/>
    <cellStyle name="Normal 34 2 4" xfId="4619"/>
    <cellStyle name="Normal 34 2 4 2" xfId="4620"/>
    <cellStyle name="Normal 34 2 5" xfId="4621"/>
    <cellStyle name="Normal 34 2 5 2" xfId="4622"/>
    <cellStyle name="Normal 34 2 6" xfId="4623"/>
    <cellStyle name="Normal 34 3" xfId="4624"/>
    <cellStyle name="Normal 34 3 2" xfId="4625"/>
    <cellStyle name="Normal 34 3 2 2" xfId="4626"/>
    <cellStyle name="Normal 34 3 2 2 2" xfId="4627"/>
    <cellStyle name="Normal 34 3 2 3" xfId="4628"/>
    <cellStyle name="Normal 34 3 2 3 2" xfId="4629"/>
    <cellStyle name="Normal 34 3 2 4" xfId="4630"/>
    <cellStyle name="Normal 34 3 2 4 2" xfId="4631"/>
    <cellStyle name="Normal 34 3 2 5" xfId="4632"/>
    <cellStyle name="Normal 34 3 3" xfId="4633"/>
    <cellStyle name="Normal 34 3 3 2" xfId="4634"/>
    <cellStyle name="Normal 34 3 4" xfId="4635"/>
    <cellStyle name="Normal 34 3 4 2" xfId="4636"/>
    <cellStyle name="Normal 34 3 5" xfId="4637"/>
    <cellStyle name="Normal 34 3 5 2" xfId="4638"/>
    <cellStyle name="Normal 34 3 6" xfId="4639"/>
    <cellStyle name="Normal 34 4" xfId="4640"/>
    <cellStyle name="Normal 34 4 2" xfId="4641"/>
    <cellStyle name="Normal 34 4 2 2" xfId="4642"/>
    <cellStyle name="Normal 34 4 3" xfId="4643"/>
    <cellStyle name="Normal 34 4 3 2" xfId="4644"/>
    <cellStyle name="Normal 34 4 4" xfId="4645"/>
    <cellStyle name="Normal 34 4 4 2" xfId="4646"/>
    <cellStyle name="Normal 34 4 5" xfId="4647"/>
    <cellStyle name="Normal 34 5" xfId="4648"/>
    <cellStyle name="Normal 34 5 2" xfId="4649"/>
    <cellStyle name="Normal 34 6" xfId="4650"/>
    <cellStyle name="Normal 34 6 2" xfId="4651"/>
    <cellStyle name="Normal 34 7" xfId="4652"/>
    <cellStyle name="Normal 34 7 2" xfId="4653"/>
    <cellStyle name="Normal 34 8" xfId="4654"/>
    <cellStyle name="Normal 34 9" xfId="4655"/>
    <cellStyle name="Normal 34 9 2" xfId="4656"/>
    <cellStyle name="Normal 35" xfId="4657"/>
    <cellStyle name="Normal 35 2" xfId="4658"/>
    <cellStyle name="Normal 36" xfId="4659"/>
    <cellStyle name="Normal 36 2" xfId="4660"/>
    <cellStyle name="Normal 37" xfId="4661"/>
    <cellStyle name="Normal 37 10" xfId="4662"/>
    <cellStyle name="Normal 37 10 2" xfId="4663"/>
    <cellStyle name="Normal 37 11" xfId="4664"/>
    <cellStyle name="Normal 37 2" xfId="4665"/>
    <cellStyle name="Normal 37 2 2" xfId="4666"/>
    <cellStyle name="Normal 37 2 2 2" xfId="4667"/>
    <cellStyle name="Normal 37 2 3" xfId="4668"/>
    <cellStyle name="Normal 37 2 3 2" xfId="4669"/>
    <cellStyle name="Normal 37 2 4" xfId="4670"/>
    <cellStyle name="Normal 37 2 4 2" xfId="4671"/>
    <cellStyle name="Normal 37 2 5" xfId="4672"/>
    <cellStyle name="Normal 37 3" xfId="4673"/>
    <cellStyle name="Normal 37 3 2" xfId="4674"/>
    <cellStyle name="Normal 37 3 2 2" xfId="4675"/>
    <cellStyle name="Normal 37 3 3" xfId="4676"/>
    <cellStyle name="Normal 37 3 3 2" xfId="4677"/>
    <cellStyle name="Normal 37 3 4" xfId="4678"/>
    <cellStyle name="Normal 37 3 4 2" xfId="4679"/>
    <cellStyle name="Normal 37 3 5" xfId="4680"/>
    <cellStyle name="Normal 37 4" xfId="4681"/>
    <cellStyle name="Normal 37 4 2" xfId="4682"/>
    <cellStyle name="Normal 37 5" xfId="4683"/>
    <cellStyle name="Normal 37 5 2" xfId="4684"/>
    <cellStyle name="Normal 37 6" xfId="4685"/>
    <cellStyle name="Normal 37 6 2" xfId="4686"/>
    <cellStyle name="Normal 37 7" xfId="4687"/>
    <cellStyle name="Normal 37 7 2" xfId="4688"/>
    <cellStyle name="Normal 37 8" xfId="4689"/>
    <cellStyle name="Normal 37 8 2" xfId="4690"/>
    <cellStyle name="Normal 37 9" xfId="4691"/>
    <cellStyle name="Normal 37 9 2" xfId="4692"/>
    <cellStyle name="Normal 38" xfId="4693"/>
    <cellStyle name="Normal 38 10" xfId="4694"/>
    <cellStyle name="Normal 38 10 2" xfId="4695"/>
    <cellStyle name="Normal 38 11" xfId="4696"/>
    <cellStyle name="Normal 38 2" xfId="4697"/>
    <cellStyle name="Normal 38 2 2" xfId="4698"/>
    <cellStyle name="Normal 38 2 2 2" xfId="4699"/>
    <cellStyle name="Normal 38 2 3" xfId="4700"/>
    <cellStyle name="Normal 38 2 3 2" xfId="4701"/>
    <cellStyle name="Normal 38 2 4" xfId="4702"/>
    <cellStyle name="Normal 38 2 4 2" xfId="4703"/>
    <cellStyle name="Normal 38 2 5" xfId="4704"/>
    <cellStyle name="Normal 38 3" xfId="4705"/>
    <cellStyle name="Normal 38 3 2" xfId="4706"/>
    <cellStyle name="Normal 38 3 2 2" xfId="4707"/>
    <cellStyle name="Normal 38 3 3" xfId="4708"/>
    <cellStyle name="Normal 38 3 3 2" xfId="4709"/>
    <cellStyle name="Normal 38 3 4" xfId="4710"/>
    <cellStyle name="Normal 38 3 4 2" xfId="4711"/>
    <cellStyle name="Normal 38 3 5" xfId="4712"/>
    <cellStyle name="Normal 38 4" xfId="4713"/>
    <cellStyle name="Normal 38 4 2" xfId="4714"/>
    <cellStyle name="Normal 38 5" xfId="4715"/>
    <cellStyle name="Normal 38 5 2" xfId="4716"/>
    <cellStyle name="Normal 38 6" xfId="4717"/>
    <cellStyle name="Normal 38 6 2" xfId="4718"/>
    <cellStyle name="Normal 38 7" xfId="4719"/>
    <cellStyle name="Normal 38 7 2" xfId="4720"/>
    <cellStyle name="Normal 38 8" xfId="4721"/>
    <cellStyle name="Normal 38 8 2" xfId="4722"/>
    <cellStyle name="Normal 38 9" xfId="4723"/>
    <cellStyle name="Normal 38 9 2" xfId="4724"/>
    <cellStyle name="Normal 39" xfId="4725"/>
    <cellStyle name="Normal 39 10" xfId="4726"/>
    <cellStyle name="Normal 39 10 2" xfId="4727"/>
    <cellStyle name="Normal 39 11" xfId="4728"/>
    <cellStyle name="Normal 39 2" xfId="4729"/>
    <cellStyle name="Normal 39 2 2" xfId="4730"/>
    <cellStyle name="Normal 39 2 2 2" xfId="4731"/>
    <cellStyle name="Normal 39 2 3" xfId="4732"/>
    <cellStyle name="Normal 39 2 3 2" xfId="4733"/>
    <cellStyle name="Normal 39 2 4" xfId="4734"/>
    <cellStyle name="Normal 39 2 4 2" xfId="4735"/>
    <cellStyle name="Normal 39 2 5" xfId="4736"/>
    <cellStyle name="Normal 39 3" xfId="4737"/>
    <cellStyle name="Normal 39 3 2" xfId="4738"/>
    <cellStyle name="Normal 39 3 2 2" xfId="4739"/>
    <cellStyle name="Normal 39 3 3" xfId="4740"/>
    <cellStyle name="Normal 39 3 3 2" xfId="4741"/>
    <cellStyle name="Normal 39 3 4" xfId="4742"/>
    <cellStyle name="Normal 39 3 4 2" xfId="4743"/>
    <cellStyle name="Normal 39 3 5" xfId="4744"/>
    <cellStyle name="Normal 39 4" xfId="4745"/>
    <cellStyle name="Normal 39 4 2" xfId="4746"/>
    <cellStyle name="Normal 39 5" xfId="4747"/>
    <cellStyle name="Normal 39 5 2" xfId="4748"/>
    <cellStyle name="Normal 39 6" xfId="4749"/>
    <cellStyle name="Normal 39 6 2" xfId="4750"/>
    <cellStyle name="Normal 39 7" xfId="4751"/>
    <cellStyle name="Normal 39 7 2" xfId="4752"/>
    <cellStyle name="Normal 39 8" xfId="4753"/>
    <cellStyle name="Normal 39 8 2" xfId="4754"/>
    <cellStyle name="Normal 39 9" xfId="4755"/>
    <cellStyle name="Normal 39 9 2" xfId="4756"/>
    <cellStyle name="Normal 4" xfId="4757"/>
    <cellStyle name="Normal 4 10" xfId="4758"/>
    <cellStyle name="Normal 4 11" xfId="4759"/>
    <cellStyle name="Normal 4 12" xfId="4760"/>
    <cellStyle name="Normal 4 13" xfId="4761"/>
    <cellStyle name="Normal 4 14" xfId="4762"/>
    <cellStyle name="Normal 4 15" xfId="4763"/>
    <cellStyle name="Normal 4 16" xfId="4764"/>
    <cellStyle name="Normal 4 16 2" xfId="4765"/>
    <cellStyle name="Normal 4 17" xfId="4766"/>
    <cellStyle name="Normal 4 17 2" xfId="4767"/>
    <cellStyle name="Normal 4 17 3" xfId="4768"/>
    <cellStyle name="Normal 4 17 3 2" xfId="4769"/>
    <cellStyle name="Normal 4 18" xfId="4770"/>
    <cellStyle name="Normal 4 18 2" xfId="4771"/>
    <cellStyle name="Normal 4 19" xfId="4772"/>
    <cellStyle name="Normal 4 2" xfId="4773"/>
    <cellStyle name="Normal 4 2 10" xfId="4774"/>
    <cellStyle name="Normal 4 2 11" xfId="4775"/>
    <cellStyle name="Normal 4 2 12" xfId="4776"/>
    <cellStyle name="Normal 4 2 2" xfId="4777"/>
    <cellStyle name="Normal 4 2 2 2" xfId="4778"/>
    <cellStyle name="Normal 4 2 2 3" xfId="4779"/>
    <cellStyle name="Normal 4 2 2 4" xfId="4780"/>
    <cellStyle name="Normal 4 2 2 5" xfId="4781"/>
    <cellStyle name="Normal 4 2 3" xfId="4782"/>
    <cellStyle name="Normal 4 2 3 2" xfId="4783"/>
    <cellStyle name="Normal 4 2 3 2 2" xfId="4784"/>
    <cellStyle name="Normal 4 2 3 2 2 2" xfId="4785"/>
    <cellStyle name="Normal 4 2 3 2 3" xfId="4786"/>
    <cellStyle name="Normal 4 2 3 2 3 2" xfId="4787"/>
    <cellStyle name="Normal 4 2 3 2 4" xfId="4788"/>
    <cellStyle name="Normal 4 2 3 2 4 2" xfId="4789"/>
    <cellStyle name="Normal 4 2 3 2 5" xfId="4790"/>
    <cellStyle name="Normal 4 2 3 3" xfId="4791"/>
    <cellStyle name="Normal 4 2 3 3 2" xfId="4792"/>
    <cellStyle name="Normal 4 2 3 4" xfId="4793"/>
    <cellStyle name="Normal 4 2 3 4 2" xfId="4794"/>
    <cellStyle name="Normal 4 2 3 5" xfId="4795"/>
    <cellStyle name="Normal 4 2 3 5 2" xfId="4796"/>
    <cellStyle name="Normal 4 2 3 6" xfId="4797"/>
    <cellStyle name="Normal 4 2 4" xfId="4798"/>
    <cellStyle name="Normal 4 2 4 2" xfId="4799"/>
    <cellStyle name="Normal 4 2 4 2 2" xfId="4800"/>
    <cellStyle name="Normal 4 2 4 2 2 2" xfId="4801"/>
    <cellStyle name="Normal 4 2 4 2 3" xfId="4802"/>
    <cellStyle name="Normal 4 2 4 2 3 2" xfId="4803"/>
    <cellStyle name="Normal 4 2 4 2 4" xfId="4804"/>
    <cellStyle name="Normal 4 2 4 2 4 2" xfId="4805"/>
    <cellStyle name="Normal 4 2 4 2 5" xfId="4806"/>
    <cellStyle name="Normal 4 2 4 3" xfId="4807"/>
    <cellStyle name="Normal 4 2 4 3 2" xfId="4808"/>
    <cellStyle name="Normal 4 2 4 4" xfId="4809"/>
    <cellStyle name="Normal 4 2 4 4 2" xfId="4810"/>
    <cellStyle name="Normal 4 2 4 5" xfId="4811"/>
    <cellStyle name="Normal 4 2 4 5 2" xfId="4812"/>
    <cellStyle name="Normal 4 2 4 6" xfId="4813"/>
    <cellStyle name="Normal 4 2 5" xfId="4814"/>
    <cellStyle name="Normal 4 2 5 2" xfId="4815"/>
    <cellStyle name="Normal 4 2 5 2 2" xfId="4816"/>
    <cellStyle name="Normal 4 2 5 3" xfId="4817"/>
    <cellStyle name="Normal 4 2 5 3 2" xfId="4818"/>
    <cellStyle name="Normal 4 2 5 4" xfId="4819"/>
    <cellStyle name="Normal 4 2 5 4 2" xfId="4820"/>
    <cellStyle name="Normal 4 2 5 5" xfId="4821"/>
    <cellStyle name="Normal 4 2 6" xfId="4822"/>
    <cellStyle name="Normal 4 2 6 2" xfId="4823"/>
    <cellStyle name="Normal 4 2 6 2 2" xfId="4824"/>
    <cellStyle name="Normal 4 2 6 3" xfId="4825"/>
    <cellStyle name="Normal 4 2 6 3 2" xfId="4826"/>
    <cellStyle name="Normal 4 2 6 4" xfId="4827"/>
    <cellStyle name="Normal 4 2 6 4 2" xfId="4828"/>
    <cellStyle name="Normal 4 2 6 5" xfId="4829"/>
    <cellStyle name="Normal 4 2 7" xfId="4830"/>
    <cellStyle name="Normal 4 2 7 2" xfId="4831"/>
    <cellStyle name="Normal 4 2 8" xfId="4832"/>
    <cellStyle name="Normal 4 2 8 2" xfId="4833"/>
    <cellStyle name="Normal 4 2 9" xfId="4834"/>
    <cellStyle name="Normal 4 2 9 2" xfId="4835"/>
    <cellStyle name="Normal 4 3" xfId="4836"/>
    <cellStyle name="Normal 4 3 2" xfId="4837"/>
    <cellStyle name="Normal 4 3 2 2" xfId="4838"/>
    <cellStyle name="Normal 4 3 2 3" xfId="4839"/>
    <cellStyle name="Normal 4 3 3" xfId="4840"/>
    <cellStyle name="Normal 4 3 3 2" xfId="4841"/>
    <cellStyle name="Normal 4 3 4" xfId="4842"/>
    <cellStyle name="Normal 4 3 5" xfId="4843"/>
    <cellStyle name="Normal 4 4" xfId="4844"/>
    <cellStyle name="Normal 4 4 2" xfId="4845"/>
    <cellStyle name="Normal 4 4 3" xfId="4846"/>
    <cellStyle name="Normal 4 4 4" xfId="4847"/>
    <cellStyle name="Normal 4 5" xfId="4848"/>
    <cellStyle name="Normal 4 5 2" xfId="4849"/>
    <cellStyle name="Normal 4 5 3" xfId="4850"/>
    <cellStyle name="Normal 4 6" xfId="4851"/>
    <cellStyle name="Normal 4 6 2" xfId="4852"/>
    <cellStyle name="Normal 4 7" xfId="4853"/>
    <cellStyle name="Normal 4 7 2" xfId="4854"/>
    <cellStyle name="Normal 4 8" xfId="4855"/>
    <cellStyle name="Normal 4 8 2" xfId="4856"/>
    <cellStyle name="Normal 4 9" xfId="4857"/>
    <cellStyle name="Normal 4 9 2" xfId="4858"/>
    <cellStyle name="Normal 4_Administration_Building_-_Lista_de_Partidas_y_Cantidades_-_(PVDC-004)_REVC mod" xfId="4859"/>
    <cellStyle name="Normal 40" xfId="4860"/>
    <cellStyle name="Normal 40 10" xfId="4861"/>
    <cellStyle name="Normal 40 10 2" xfId="4862"/>
    <cellStyle name="Normal 40 11" xfId="4863"/>
    <cellStyle name="Normal 40 2" xfId="4864"/>
    <cellStyle name="Normal 40 2 2" xfId="4865"/>
    <cellStyle name="Normal 40 2 2 2" xfId="4866"/>
    <cellStyle name="Normal 40 2 3" xfId="4867"/>
    <cellStyle name="Normal 40 2 3 2" xfId="4868"/>
    <cellStyle name="Normal 40 2 4" xfId="4869"/>
    <cellStyle name="Normal 40 2 4 2" xfId="4870"/>
    <cellStyle name="Normal 40 2 5" xfId="4871"/>
    <cellStyle name="Normal 40 3" xfId="4872"/>
    <cellStyle name="Normal 40 3 2" xfId="4873"/>
    <cellStyle name="Normal 40 3 2 2" xfId="4874"/>
    <cellStyle name="Normal 40 3 3" xfId="4875"/>
    <cellStyle name="Normal 40 3 3 2" xfId="4876"/>
    <cellStyle name="Normal 40 3 4" xfId="4877"/>
    <cellStyle name="Normal 40 3 4 2" xfId="4878"/>
    <cellStyle name="Normal 40 3 5" xfId="4879"/>
    <cellStyle name="Normal 40 4" xfId="4880"/>
    <cellStyle name="Normal 40 4 2" xfId="4881"/>
    <cellStyle name="Normal 40 5" xfId="4882"/>
    <cellStyle name="Normal 40 5 2" xfId="4883"/>
    <cellStyle name="Normal 40 6" xfId="4884"/>
    <cellStyle name="Normal 40 6 2" xfId="4885"/>
    <cellStyle name="Normal 40 7" xfId="4886"/>
    <cellStyle name="Normal 40 7 2" xfId="4887"/>
    <cellStyle name="Normal 40 8" xfId="4888"/>
    <cellStyle name="Normal 40 8 2" xfId="4889"/>
    <cellStyle name="Normal 40 9" xfId="4890"/>
    <cellStyle name="Normal 40 9 2" xfId="4891"/>
    <cellStyle name="Normal 41" xfId="4892"/>
    <cellStyle name="Normal 41 2" xfId="4893"/>
    <cellStyle name="Normal 41 2 2" xfId="4894"/>
    <cellStyle name="Normal 41 2 2 2" xfId="4895"/>
    <cellStyle name="Normal 41 2 2 2 2" xfId="4896"/>
    <cellStyle name="Normal 41 2 2 3" xfId="4897"/>
    <cellStyle name="Normal 41 2 2 3 2" xfId="4898"/>
    <cellStyle name="Normal 41 2 2 4" xfId="4899"/>
    <cellStyle name="Normal 41 2 2 4 2" xfId="4900"/>
    <cellStyle name="Normal 41 2 2 5" xfId="4901"/>
    <cellStyle name="Normal 41 2 3" xfId="4902"/>
    <cellStyle name="Normal 41 2 3 2" xfId="4903"/>
    <cellStyle name="Normal 41 2 4" xfId="4904"/>
    <cellStyle name="Normal 41 2 4 2" xfId="4905"/>
    <cellStyle name="Normal 41 2 5" xfId="4906"/>
    <cellStyle name="Normal 41 2 5 2" xfId="4907"/>
    <cellStyle name="Normal 41 2 6" xfId="4908"/>
    <cellStyle name="Normal 41 3" xfId="4909"/>
    <cellStyle name="Normal 41 3 2" xfId="4910"/>
    <cellStyle name="Normal 41 3 2 2" xfId="4911"/>
    <cellStyle name="Normal 41 3 3" xfId="4912"/>
    <cellStyle name="Normal 41 3 3 2" xfId="4913"/>
    <cellStyle name="Normal 41 3 4" xfId="4914"/>
    <cellStyle name="Normal 41 3 4 2" xfId="4915"/>
    <cellStyle name="Normal 41 3 5" xfId="4916"/>
    <cellStyle name="Normal 41 4" xfId="4917"/>
    <cellStyle name="Normal 41 4 2" xfId="4918"/>
    <cellStyle name="Normal 41 5" xfId="4919"/>
    <cellStyle name="Normal 41 5 2" xfId="4920"/>
    <cellStyle name="Normal 41 6" xfId="4921"/>
    <cellStyle name="Normal 41 6 2" xfId="4922"/>
    <cellStyle name="Normal 41 7" xfId="4923"/>
    <cellStyle name="Normal 42" xfId="4924"/>
    <cellStyle name="Normal 42 2" xfId="4925"/>
    <cellStyle name="Normal 42 2 2" xfId="4926"/>
    <cellStyle name="Normal 42 2 2 2" xfId="4927"/>
    <cellStyle name="Normal 42 2 2 2 2" xfId="4928"/>
    <cellStyle name="Normal 42 2 2 3" xfId="4929"/>
    <cellStyle name="Normal 42 2 2 3 2" xfId="4930"/>
    <cellStyle name="Normal 42 2 2 4" xfId="4931"/>
    <cellStyle name="Normal 42 2 2 4 2" xfId="4932"/>
    <cellStyle name="Normal 42 2 2 5" xfId="4933"/>
    <cellStyle name="Normal 42 2 3" xfId="4934"/>
    <cellStyle name="Normal 42 2 3 2" xfId="4935"/>
    <cellStyle name="Normal 42 2 4" xfId="4936"/>
    <cellStyle name="Normal 42 2 4 2" xfId="4937"/>
    <cellStyle name="Normal 42 2 5" xfId="4938"/>
    <cellStyle name="Normal 42 2 5 2" xfId="4939"/>
    <cellStyle name="Normal 42 2 6" xfId="4940"/>
    <cellStyle name="Normal 42 3" xfId="4941"/>
    <cellStyle name="Normal 42 3 2" xfId="4942"/>
    <cellStyle name="Normal 42 3 2 2" xfId="4943"/>
    <cellStyle name="Normal 42 3 3" xfId="4944"/>
    <cellStyle name="Normal 42 3 3 2" xfId="4945"/>
    <cellStyle name="Normal 42 3 4" xfId="4946"/>
    <cellStyle name="Normal 42 3 4 2" xfId="4947"/>
    <cellStyle name="Normal 42 3 5" xfId="4948"/>
    <cellStyle name="Normal 42 4" xfId="4949"/>
    <cellStyle name="Normal 42 4 2" xfId="4950"/>
    <cellStyle name="Normal 42 5" xfId="4951"/>
    <cellStyle name="Normal 42 5 2" xfId="4952"/>
    <cellStyle name="Normal 42 6" xfId="4953"/>
    <cellStyle name="Normal 42 6 2" xfId="4954"/>
    <cellStyle name="Normal 42 7" xfId="4955"/>
    <cellStyle name="Normal 43" xfId="4956"/>
    <cellStyle name="Normal 43 2" xfId="4957"/>
    <cellStyle name="Normal 43 2 2" xfId="4958"/>
    <cellStyle name="Normal 43 2 2 2" xfId="4959"/>
    <cellStyle name="Normal 43 2 2 2 2" xfId="4960"/>
    <cellStyle name="Normal 43 2 2 3" xfId="4961"/>
    <cellStyle name="Normal 43 2 2 3 2" xfId="4962"/>
    <cellStyle name="Normal 43 2 2 4" xfId="4963"/>
    <cellStyle name="Normal 43 2 2 4 2" xfId="4964"/>
    <cellStyle name="Normal 43 2 2 5" xfId="4965"/>
    <cellStyle name="Normal 43 2 3" xfId="4966"/>
    <cellStyle name="Normal 43 2 3 2" xfId="4967"/>
    <cellStyle name="Normal 43 2 4" xfId="4968"/>
    <cellStyle name="Normal 43 2 4 2" xfId="4969"/>
    <cellStyle name="Normal 43 2 5" xfId="4970"/>
    <cellStyle name="Normal 43 2 5 2" xfId="4971"/>
    <cellStyle name="Normal 43 2 6" xfId="4972"/>
    <cellStyle name="Normal 43 3" xfId="4973"/>
    <cellStyle name="Normal 43 3 2" xfId="4974"/>
    <cellStyle name="Normal 43 3 2 2" xfId="4975"/>
    <cellStyle name="Normal 43 3 3" xfId="4976"/>
    <cellStyle name="Normal 43 3 3 2" xfId="4977"/>
    <cellStyle name="Normal 43 3 4" xfId="4978"/>
    <cellStyle name="Normal 43 3 4 2" xfId="4979"/>
    <cellStyle name="Normal 43 3 5" xfId="4980"/>
    <cellStyle name="Normal 43 4" xfId="4981"/>
    <cellStyle name="Normal 43 4 2" xfId="4982"/>
    <cellStyle name="Normal 43 5" xfId="4983"/>
    <cellStyle name="Normal 43 5 2" xfId="4984"/>
    <cellStyle name="Normal 43 6" xfId="4985"/>
    <cellStyle name="Normal 43 6 2" xfId="4986"/>
    <cellStyle name="Normal 43 7" xfId="4987"/>
    <cellStyle name="Normal 44" xfId="4988"/>
    <cellStyle name="Normal 44 2" xfId="4989"/>
    <cellStyle name="Normal 44 2 2" xfId="4990"/>
    <cellStyle name="Normal 44 2 2 2" xfId="4991"/>
    <cellStyle name="Normal 44 2 2 2 2" xfId="4992"/>
    <cellStyle name="Normal 44 2 2 3" xfId="4993"/>
    <cellStyle name="Normal 44 2 2 3 2" xfId="4994"/>
    <cellStyle name="Normal 44 2 2 4" xfId="4995"/>
    <cellStyle name="Normal 44 2 2 4 2" xfId="4996"/>
    <cellStyle name="Normal 44 2 2 5" xfId="4997"/>
    <cellStyle name="Normal 44 2 3" xfId="4998"/>
    <cellStyle name="Normal 44 2 3 2" xfId="4999"/>
    <cellStyle name="Normal 44 2 4" xfId="5000"/>
    <cellStyle name="Normal 44 2 4 2" xfId="5001"/>
    <cellStyle name="Normal 44 2 5" xfId="5002"/>
    <cellStyle name="Normal 44 2 5 2" xfId="5003"/>
    <cellStyle name="Normal 44 2 6" xfId="5004"/>
    <cellStyle name="Normal 44 3" xfId="5005"/>
    <cellStyle name="Normal 44 3 2" xfId="5006"/>
    <cellStyle name="Normal 44 3 2 2" xfId="5007"/>
    <cellStyle name="Normal 44 3 3" xfId="5008"/>
    <cellStyle name="Normal 44 3 3 2" xfId="5009"/>
    <cellStyle name="Normal 44 3 4" xfId="5010"/>
    <cellStyle name="Normal 44 3 4 2" xfId="5011"/>
    <cellStyle name="Normal 44 3 5" xfId="5012"/>
    <cellStyle name="Normal 44 4" xfId="5013"/>
    <cellStyle name="Normal 44 4 2" xfId="5014"/>
    <cellStyle name="Normal 44 5" xfId="5015"/>
    <cellStyle name="Normal 44 5 2" xfId="5016"/>
    <cellStyle name="Normal 44 6" xfId="5017"/>
    <cellStyle name="Normal 44 6 2" xfId="5018"/>
    <cellStyle name="Normal 44 7" xfId="5019"/>
    <cellStyle name="Normal 45" xfId="5020"/>
    <cellStyle name="Normal 45 2" xfId="5021"/>
    <cellStyle name="Normal 45 2 2" xfId="5022"/>
    <cellStyle name="Normal 45 2 2 2" xfId="5023"/>
    <cellStyle name="Normal 45 2 2 2 2" xfId="5024"/>
    <cellStyle name="Normal 45 2 2 3" xfId="5025"/>
    <cellStyle name="Normal 45 2 2 3 2" xfId="5026"/>
    <cellStyle name="Normal 45 2 2 4" xfId="5027"/>
    <cellStyle name="Normal 45 2 2 4 2" xfId="5028"/>
    <cellStyle name="Normal 45 2 2 5" xfId="5029"/>
    <cellStyle name="Normal 45 2 3" xfId="5030"/>
    <cellStyle name="Normal 45 2 3 2" xfId="5031"/>
    <cellStyle name="Normal 45 2 4" xfId="5032"/>
    <cellStyle name="Normal 45 2 4 2" xfId="5033"/>
    <cellStyle name="Normal 45 2 5" xfId="5034"/>
    <cellStyle name="Normal 45 2 5 2" xfId="5035"/>
    <cellStyle name="Normal 45 2 6" xfId="5036"/>
    <cellStyle name="Normal 45 3" xfId="5037"/>
    <cellStyle name="Normal 45 3 2" xfId="5038"/>
    <cellStyle name="Normal 45 3 2 2" xfId="5039"/>
    <cellStyle name="Normal 45 3 3" xfId="5040"/>
    <cellStyle name="Normal 45 3 3 2" xfId="5041"/>
    <cellStyle name="Normal 45 3 4" xfId="5042"/>
    <cellStyle name="Normal 45 3 4 2" xfId="5043"/>
    <cellStyle name="Normal 45 3 5" xfId="5044"/>
    <cellStyle name="Normal 45 4" xfId="5045"/>
    <cellStyle name="Normal 45 4 2" xfId="5046"/>
    <cellStyle name="Normal 45 5" xfId="5047"/>
    <cellStyle name="Normal 45 5 2" xfId="5048"/>
    <cellStyle name="Normal 45 6" xfId="5049"/>
    <cellStyle name="Normal 45 6 2" xfId="5050"/>
    <cellStyle name="Normal 45 7" xfId="5051"/>
    <cellStyle name="Normal 46" xfId="5052"/>
    <cellStyle name="Normal 46 2" xfId="5053"/>
    <cellStyle name="Normal 46 2 2" xfId="5054"/>
    <cellStyle name="Normal 46 2 2 2" xfId="5055"/>
    <cellStyle name="Normal 46 2 2 2 2" xfId="5056"/>
    <cellStyle name="Normal 46 2 2 3" xfId="5057"/>
    <cellStyle name="Normal 46 2 2 3 2" xfId="5058"/>
    <cellStyle name="Normal 46 2 2 4" xfId="5059"/>
    <cellStyle name="Normal 46 2 2 4 2" xfId="5060"/>
    <cellStyle name="Normal 46 2 2 5" xfId="5061"/>
    <cellStyle name="Normal 46 2 3" xfId="5062"/>
    <cellStyle name="Normal 46 2 3 2" xfId="5063"/>
    <cellStyle name="Normal 46 2 4" xfId="5064"/>
    <cellStyle name="Normal 46 2 4 2" xfId="5065"/>
    <cellStyle name="Normal 46 2 5" xfId="5066"/>
    <cellStyle name="Normal 46 2 5 2" xfId="5067"/>
    <cellStyle name="Normal 46 2 6" xfId="5068"/>
    <cellStyle name="Normal 46 3" xfId="5069"/>
    <cellStyle name="Normal 46 3 2" xfId="5070"/>
    <cellStyle name="Normal 46 3 2 2" xfId="5071"/>
    <cellStyle name="Normal 46 3 3" xfId="5072"/>
    <cellStyle name="Normal 46 3 3 2" xfId="5073"/>
    <cellStyle name="Normal 46 3 4" xfId="5074"/>
    <cellStyle name="Normal 46 3 4 2" xfId="5075"/>
    <cellStyle name="Normal 46 3 5" xfId="5076"/>
    <cellStyle name="Normal 46 4" xfId="5077"/>
    <cellStyle name="Normal 46 4 2" xfId="5078"/>
    <cellStyle name="Normal 46 5" xfId="5079"/>
    <cellStyle name="Normal 46 5 2" xfId="5080"/>
    <cellStyle name="Normal 46 6" xfId="5081"/>
    <cellStyle name="Normal 46 6 2" xfId="5082"/>
    <cellStyle name="Normal 46 7" xfId="5083"/>
    <cellStyle name="Normal 47" xfId="5084"/>
    <cellStyle name="Normal 47 2" xfId="5085"/>
    <cellStyle name="Normal 47 2 2" xfId="5086"/>
    <cellStyle name="Normal 47 2 2 2" xfId="5087"/>
    <cellStyle name="Normal 47 2 2 2 2" xfId="5088"/>
    <cellStyle name="Normal 47 2 2 3" xfId="5089"/>
    <cellStyle name="Normal 47 2 2 3 2" xfId="5090"/>
    <cellStyle name="Normal 47 2 2 4" xfId="5091"/>
    <cellStyle name="Normal 47 2 2 4 2" xfId="5092"/>
    <cellStyle name="Normal 47 2 2 5" xfId="5093"/>
    <cellStyle name="Normal 47 2 3" xfId="5094"/>
    <cellStyle name="Normal 47 2 3 2" xfId="5095"/>
    <cellStyle name="Normal 47 2 4" xfId="5096"/>
    <cellStyle name="Normal 47 2 4 2" xfId="5097"/>
    <cellStyle name="Normal 47 2 5" xfId="5098"/>
    <cellStyle name="Normal 47 2 5 2" xfId="5099"/>
    <cellStyle name="Normal 47 2 6" xfId="5100"/>
    <cellStyle name="Normal 47 3" xfId="5101"/>
    <cellStyle name="Normal 47 3 2" xfId="5102"/>
    <cellStyle name="Normal 47 3 2 2" xfId="5103"/>
    <cellStyle name="Normal 47 3 3" xfId="5104"/>
    <cellStyle name="Normal 47 3 3 2" xfId="5105"/>
    <cellStyle name="Normal 47 3 4" xfId="5106"/>
    <cellStyle name="Normal 47 3 4 2" xfId="5107"/>
    <cellStyle name="Normal 47 3 5" xfId="5108"/>
    <cellStyle name="Normal 47 4" xfId="5109"/>
    <cellStyle name="Normal 47 4 2" xfId="5110"/>
    <cellStyle name="Normal 47 5" xfId="5111"/>
    <cellStyle name="Normal 47 5 2" xfId="5112"/>
    <cellStyle name="Normal 47 6" xfId="5113"/>
    <cellStyle name="Normal 47 6 2" xfId="5114"/>
    <cellStyle name="Normal 47 7" xfId="5115"/>
    <cellStyle name="Normal 48" xfId="5116"/>
    <cellStyle name="Normal 48 2" xfId="5117"/>
    <cellStyle name="Normal 48 2 2" xfId="5118"/>
    <cellStyle name="Normal 48 2 2 2" xfId="5119"/>
    <cellStyle name="Normal 48 2 2 2 2" xfId="5120"/>
    <cellStyle name="Normal 48 2 2 3" xfId="5121"/>
    <cellStyle name="Normal 48 2 2 3 2" xfId="5122"/>
    <cellStyle name="Normal 48 2 2 4" xfId="5123"/>
    <cellStyle name="Normal 48 2 2 4 2" xfId="5124"/>
    <cellStyle name="Normal 48 2 2 5" xfId="5125"/>
    <cellStyle name="Normal 48 2 3" xfId="5126"/>
    <cellStyle name="Normal 48 2 3 2" xfId="5127"/>
    <cellStyle name="Normal 48 2 4" xfId="5128"/>
    <cellStyle name="Normal 48 2 4 2" xfId="5129"/>
    <cellStyle name="Normal 48 2 5" xfId="5130"/>
    <cellStyle name="Normal 48 2 5 2" xfId="5131"/>
    <cellStyle name="Normal 48 2 6" xfId="5132"/>
    <cellStyle name="Normal 48 3" xfId="5133"/>
    <cellStyle name="Normal 48 3 2" xfId="5134"/>
    <cellStyle name="Normal 48 3 2 2" xfId="5135"/>
    <cellStyle name="Normal 48 3 3" xfId="5136"/>
    <cellStyle name="Normal 48 3 3 2" xfId="5137"/>
    <cellStyle name="Normal 48 3 4" xfId="5138"/>
    <cellStyle name="Normal 48 3 4 2" xfId="5139"/>
    <cellStyle name="Normal 48 3 5" xfId="5140"/>
    <cellStyle name="Normal 48 4" xfId="5141"/>
    <cellStyle name="Normal 48 4 2" xfId="5142"/>
    <cellStyle name="Normal 48 5" xfId="5143"/>
    <cellStyle name="Normal 48 5 2" xfId="5144"/>
    <cellStyle name="Normal 48 6" xfId="5145"/>
    <cellStyle name="Normal 48 6 2" xfId="5146"/>
    <cellStyle name="Normal 48 7" xfId="5147"/>
    <cellStyle name="Normal 49" xfId="5148"/>
    <cellStyle name="Normal 49 2" xfId="5149"/>
    <cellStyle name="Normal 49 2 2" xfId="5150"/>
    <cellStyle name="Normal 49 2 2 2" xfId="5151"/>
    <cellStyle name="Normal 49 2 2 2 2" xfId="5152"/>
    <cellStyle name="Normal 49 2 2 3" xfId="5153"/>
    <cellStyle name="Normal 49 2 2 3 2" xfId="5154"/>
    <cellStyle name="Normal 49 2 2 4" xfId="5155"/>
    <cellStyle name="Normal 49 2 2 4 2" xfId="5156"/>
    <cellStyle name="Normal 49 2 2 5" xfId="5157"/>
    <cellStyle name="Normal 49 2 3" xfId="5158"/>
    <cellStyle name="Normal 49 2 3 2" xfId="5159"/>
    <cellStyle name="Normal 49 2 4" xfId="5160"/>
    <cellStyle name="Normal 49 2 4 2" xfId="5161"/>
    <cellStyle name="Normal 49 2 5" xfId="5162"/>
    <cellStyle name="Normal 49 2 5 2" xfId="5163"/>
    <cellStyle name="Normal 49 2 6" xfId="5164"/>
    <cellStyle name="Normal 49 3" xfId="5165"/>
    <cellStyle name="Normal 49 3 2" xfId="5166"/>
    <cellStyle name="Normal 49 3 2 2" xfId="5167"/>
    <cellStyle name="Normal 49 3 3" xfId="5168"/>
    <cellStyle name="Normal 49 3 3 2" xfId="5169"/>
    <cellStyle name="Normal 49 3 4" xfId="5170"/>
    <cellStyle name="Normal 49 3 4 2" xfId="5171"/>
    <cellStyle name="Normal 49 3 5" xfId="5172"/>
    <cellStyle name="Normal 49 4" xfId="5173"/>
    <cellStyle name="Normal 49 4 2" xfId="5174"/>
    <cellStyle name="Normal 49 5" xfId="5175"/>
    <cellStyle name="Normal 49 5 2" xfId="5176"/>
    <cellStyle name="Normal 49 6" xfId="5177"/>
    <cellStyle name="Normal 49 6 2" xfId="5178"/>
    <cellStyle name="Normal 49 7" xfId="5179"/>
    <cellStyle name="Normal 5" xfId="5180"/>
    <cellStyle name="Normal 5 10" xfId="5181"/>
    <cellStyle name="Normal 5 10 2" xfId="5182"/>
    <cellStyle name="Normal 5 11" xfId="5183"/>
    <cellStyle name="Normal 5 12" xfId="5184"/>
    <cellStyle name="Normal 5 13" xfId="5185"/>
    <cellStyle name="Normal 5 14" xfId="5186"/>
    <cellStyle name="Normal 5 15" xfId="5187"/>
    <cellStyle name="Normal 5 15 2" xfId="5188"/>
    <cellStyle name="Normal 5 16" xfId="5189"/>
    <cellStyle name="Normal 5 17" xfId="5190"/>
    <cellStyle name="Normal 5 18" xfId="6"/>
    <cellStyle name="Normal 5 2" xfId="5191"/>
    <cellStyle name="Normal 5 2 2" xfId="5192"/>
    <cellStyle name="Normal 5 2 2 2" xfId="5193"/>
    <cellStyle name="Normal 5 2 2 2 2" xfId="5194"/>
    <cellStyle name="Normal 5 2 2 2 2 2" xfId="5195"/>
    <cellStyle name="Normal 5 2 2 2 3" xfId="5196"/>
    <cellStyle name="Normal 5 2 2 2 3 2" xfId="5197"/>
    <cellStyle name="Normal 5 2 2 2 4" xfId="5198"/>
    <cellStyle name="Normal 5 2 2 2 4 2" xfId="5199"/>
    <cellStyle name="Normal 5 2 2 2 5" xfId="5200"/>
    <cellStyle name="Normal 5 2 2 3" xfId="5201"/>
    <cellStyle name="Normal 5 2 2 3 2" xfId="5202"/>
    <cellStyle name="Normal 5 2 2 4" xfId="5203"/>
    <cellStyle name="Normal 5 2 2 4 2" xfId="5204"/>
    <cellStyle name="Normal 5 2 2 5" xfId="5205"/>
    <cellStyle name="Normal 5 2 2 5 2" xfId="5206"/>
    <cellStyle name="Normal 5 2 2 6" xfId="5207"/>
    <cellStyle name="Normal 5 2 2 7" xfId="5208"/>
    <cellStyle name="Normal 5 2 3" xfId="5209"/>
    <cellStyle name="Normal 5 2 3 2" xfId="5210"/>
    <cellStyle name="Normal 5 2 3 2 2" xfId="5211"/>
    <cellStyle name="Normal 5 2 3 2 2 2" xfId="5212"/>
    <cellStyle name="Normal 5 2 3 2 3" xfId="5213"/>
    <cellStyle name="Normal 5 2 3 2 3 2" xfId="5214"/>
    <cellStyle name="Normal 5 2 3 2 4" xfId="5215"/>
    <cellStyle name="Normal 5 2 3 2 4 2" xfId="5216"/>
    <cellStyle name="Normal 5 2 3 2 5" xfId="5217"/>
    <cellStyle name="Normal 5 2 3 3" xfId="5218"/>
    <cellStyle name="Normal 5 2 3 3 2" xfId="5219"/>
    <cellStyle name="Normal 5 2 3 4" xfId="5220"/>
    <cellStyle name="Normal 5 2 3 4 2" xfId="5221"/>
    <cellStyle name="Normal 5 2 3 5" xfId="5222"/>
    <cellStyle name="Normal 5 2 3 5 2" xfId="5223"/>
    <cellStyle name="Normal 5 2 3 6" xfId="5224"/>
    <cellStyle name="Normal 5 2 4" xfId="5225"/>
    <cellStyle name="Normal 5 2 4 2" xfId="5226"/>
    <cellStyle name="Normal 5 2 4 2 2" xfId="5227"/>
    <cellStyle name="Normal 5 2 4 3" xfId="5228"/>
    <cellStyle name="Normal 5 2 4 3 2" xfId="5229"/>
    <cellStyle name="Normal 5 2 4 4" xfId="5230"/>
    <cellStyle name="Normal 5 2 4 4 2" xfId="5231"/>
    <cellStyle name="Normal 5 2 4 5" xfId="5232"/>
    <cellStyle name="Normal 5 2 5" xfId="5233"/>
    <cellStyle name="Normal 5 2 5 2" xfId="5234"/>
    <cellStyle name="Normal 5 2 5 2 2" xfId="5235"/>
    <cellStyle name="Normal 5 2 5 3" xfId="5236"/>
    <cellStyle name="Normal 5 2 5 3 2" xfId="5237"/>
    <cellStyle name="Normal 5 2 5 4" xfId="5238"/>
    <cellStyle name="Normal 5 2 5 4 2" xfId="5239"/>
    <cellStyle name="Normal 5 2 5 5" xfId="5240"/>
    <cellStyle name="Normal 5 2 6" xfId="5241"/>
    <cellStyle name="Normal 5 2 7" xfId="5242"/>
    <cellStyle name="Normal 5 2 8" xfId="5243"/>
    <cellStyle name="Normal 5 3" xfId="5244"/>
    <cellStyle name="Normal 5 3 2" xfId="5245"/>
    <cellStyle name="Normal 5 3 3" xfId="5246"/>
    <cellStyle name="Normal 5 3 4" xfId="5247"/>
    <cellStyle name="Normal 5 4" xfId="5248"/>
    <cellStyle name="Normal 5 4 2" xfId="5249"/>
    <cellStyle name="Normal 5 4 3" xfId="5250"/>
    <cellStyle name="Normal 5 4 4" xfId="5251"/>
    <cellStyle name="Normal 5 5" xfId="5252"/>
    <cellStyle name="Normal 5 5 2" xfId="5253"/>
    <cellStyle name="Normal 5 6" xfId="5254"/>
    <cellStyle name="Normal 5 6 2" xfId="5255"/>
    <cellStyle name="Normal 5 7" xfId="5256"/>
    <cellStyle name="Normal 5 7 2" xfId="5257"/>
    <cellStyle name="Normal 5 8" xfId="5258"/>
    <cellStyle name="Normal 5 8 2" xfId="5259"/>
    <cellStyle name="Normal 5 9" xfId="5260"/>
    <cellStyle name="Normal 5 9 2" xfId="5261"/>
    <cellStyle name="Normal 5_Administration_Building_-_Lista_de_Partidas_y_Cantidades_-_(PVDC-004)_REVC mod" xfId="5262"/>
    <cellStyle name="Normal 50" xfId="5263"/>
    <cellStyle name="Normal 50 2" xfId="5264"/>
    <cellStyle name="Normal 50 2 2" xfId="5265"/>
    <cellStyle name="Normal 50 2 2 2" xfId="5266"/>
    <cellStyle name="Normal 50 2 2 2 2" xfId="5267"/>
    <cellStyle name="Normal 50 2 2 3" xfId="5268"/>
    <cellStyle name="Normal 50 2 2 3 2" xfId="5269"/>
    <cellStyle name="Normal 50 2 2 4" xfId="5270"/>
    <cellStyle name="Normal 50 2 2 4 2" xfId="5271"/>
    <cellStyle name="Normal 50 2 2 5" xfId="5272"/>
    <cellStyle name="Normal 50 2 3" xfId="5273"/>
    <cellStyle name="Normal 50 2 3 2" xfId="5274"/>
    <cellStyle name="Normal 50 2 4" xfId="5275"/>
    <cellStyle name="Normal 50 2 4 2" xfId="5276"/>
    <cellStyle name="Normal 50 2 5" xfId="5277"/>
    <cellStyle name="Normal 50 2 5 2" xfId="5278"/>
    <cellStyle name="Normal 50 2 6" xfId="5279"/>
    <cellStyle name="Normal 50 3" xfId="5280"/>
    <cellStyle name="Normal 50 3 2" xfId="5281"/>
    <cellStyle name="Normal 50 3 2 2" xfId="5282"/>
    <cellStyle name="Normal 50 3 3" xfId="5283"/>
    <cellStyle name="Normal 50 3 3 2" xfId="5284"/>
    <cellStyle name="Normal 50 3 4" xfId="5285"/>
    <cellStyle name="Normal 50 3 4 2" xfId="5286"/>
    <cellStyle name="Normal 50 3 5" xfId="5287"/>
    <cellStyle name="Normal 50 4" xfId="5288"/>
    <cellStyle name="Normal 50 4 2" xfId="5289"/>
    <cellStyle name="Normal 50 5" xfId="5290"/>
    <cellStyle name="Normal 50 5 2" xfId="5291"/>
    <cellStyle name="Normal 50 6" xfId="5292"/>
    <cellStyle name="Normal 50 6 2" xfId="5293"/>
    <cellStyle name="Normal 50 7" xfId="5294"/>
    <cellStyle name="Normal 51" xfId="5295"/>
    <cellStyle name="Normal 51 2" xfId="5296"/>
    <cellStyle name="Normal 51 2 2" xfId="5297"/>
    <cellStyle name="Normal 51 2 2 2" xfId="5298"/>
    <cellStyle name="Normal 51 2 2 2 2" xfId="5299"/>
    <cellStyle name="Normal 51 2 2 3" xfId="5300"/>
    <cellStyle name="Normal 51 2 2 3 2" xfId="5301"/>
    <cellStyle name="Normal 51 2 2 4" xfId="5302"/>
    <cellStyle name="Normal 51 2 2 4 2" xfId="5303"/>
    <cellStyle name="Normal 51 2 2 5" xfId="5304"/>
    <cellStyle name="Normal 51 2 3" xfId="5305"/>
    <cellStyle name="Normal 51 2 3 2" xfId="5306"/>
    <cellStyle name="Normal 51 2 4" xfId="5307"/>
    <cellStyle name="Normal 51 2 4 2" xfId="5308"/>
    <cellStyle name="Normal 51 2 5" xfId="5309"/>
    <cellStyle name="Normal 51 2 5 2" xfId="5310"/>
    <cellStyle name="Normal 51 2 6" xfId="5311"/>
    <cellStyle name="Normal 51 3" xfId="5312"/>
    <cellStyle name="Normal 51 3 2" xfId="5313"/>
    <cellStyle name="Normal 51 3 2 2" xfId="5314"/>
    <cellStyle name="Normal 51 3 3" xfId="5315"/>
    <cellStyle name="Normal 51 3 3 2" xfId="5316"/>
    <cellStyle name="Normal 51 3 4" xfId="5317"/>
    <cellStyle name="Normal 51 3 4 2" xfId="5318"/>
    <cellStyle name="Normal 51 3 5" xfId="5319"/>
    <cellStyle name="Normal 51 4" xfId="5320"/>
    <cellStyle name="Normal 51 4 2" xfId="5321"/>
    <cellStyle name="Normal 51 5" xfId="5322"/>
    <cellStyle name="Normal 51 5 2" xfId="5323"/>
    <cellStyle name="Normal 51 6" xfId="5324"/>
    <cellStyle name="Normal 51 6 2" xfId="5325"/>
    <cellStyle name="Normal 51 7" xfId="5326"/>
    <cellStyle name="Normal 51 7 2" xfId="5327"/>
    <cellStyle name="Normal 52" xfId="5328"/>
    <cellStyle name="Normal 52 2" xfId="5329"/>
    <cellStyle name="Normal 52 2 2" xfId="5330"/>
    <cellStyle name="Normal 52 2 2 2" xfId="5331"/>
    <cellStyle name="Normal 52 2 2 2 2" xfId="5332"/>
    <cellStyle name="Normal 52 2 2 3" xfId="5333"/>
    <cellStyle name="Normal 52 2 2 3 2" xfId="5334"/>
    <cellStyle name="Normal 52 2 2 4" xfId="5335"/>
    <cellStyle name="Normal 52 2 2 4 2" xfId="5336"/>
    <cellStyle name="Normal 52 2 2 5" xfId="5337"/>
    <cellStyle name="Normal 52 2 3" xfId="5338"/>
    <cellStyle name="Normal 52 2 3 2" xfId="5339"/>
    <cellStyle name="Normal 52 2 4" xfId="5340"/>
    <cellStyle name="Normal 52 2 4 2" xfId="5341"/>
    <cellStyle name="Normal 52 2 5" xfId="5342"/>
    <cellStyle name="Normal 52 2 5 2" xfId="5343"/>
    <cellStyle name="Normal 52 2 6" xfId="5344"/>
    <cellStyle name="Normal 52 3" xfId="5345"/>
    <cellStyle name="Normal 52 3 2" xfId="5346"/>
    <cellStyle name="Normal 52 3 2 2" xfId="5347"/>
    <cellStyle name="Normal 52 3 3" xfId="5348"/>
    <cellStyle name="Normal 52 3 3 2" xfId="5349"/>
    <cellStyle name="Normal 52 3 4" xfId="5350"/>
    <cellStyle name="Normal 52 3 4 2" xfId="5351"/>
    <cellStyle name="Normal 52 3 5" xfId="5352"/>
    <cellStyle name="Normal 52 4" xfId="5353"/>
    <cellStyle name="Normal 52 4 2" xfId="5354"/>
    <cellStyle name="Normal 52 5" xfId="5355"/>
    <cellStyle name="Normal 52 5 2" xfId="5356"/>
    <cellStyle name="Normal 52 6" xfId="5357"/>
    <cellStyle name="Normal 52 6 2" xfId="5358"/>
    <cellStyle name="Normal 52 7" xfId="5359"/>
    <cellStyle name="Normal 53" xfId="5360"/>
    <cellStyle name="Normal 54" xfId="5361"/>
    <cellStyle name="Normal 55" xfId="5362"/>
    <cellStyle name="Normal 56" xfId="5363"/>
    <cellStyle name="Normal 57" xfId="5364"/>
    <cellStyle name="Normal 58" xfId="5365"/>
    <cellStyle name="Normal 59" xfId="5366"/>
    <cellStyle name="Normal 6" xfId="5367"/>
    <cellStyle name="Normal 6 10" xfId="5368"/>
    <cellStyle name="Normal 6 11" xfId="5369"/>
    <cellStyle name="Normal 6 12" xfId="5370"/>
    <cellStyle name="Normal 6 13" xfId="5371"/>
    <cellStyle name="Normal 6 14" xfId="5372"/>
    <cellStyle name="Normal 6 15" xfId="5373"/>
    <cellStyle name="Normal 6 16" xfId="5374"/>
    <cellStyle name="Normal 6 17" xfId="5375"/>
    <cellStyle name="Normal 6 18" xfId="5376"/>
    <cellStyle name="Normal 6 19" xfId="5377"/>
    <cellStyle name="Normal 6 2" xfId="5378"/>
    <cellStyle name="Normal 6 2 2" xfId="5379"/>
    <cellStyle name="Normal 6 2 3" xfId="5380"/>
    <cellStyle name="Normal 6 2 3 2" xfId="5381"/>
    <cellStyle name="Normal 6 2 4" xfId="5382"/>
    <cellStyle name="Normal 6 2 5" xfId="5383"/>
    <cellStyle name="Normal 6 2 6" xfId="5384"/>
    <cellStyle name="Normal 6 2 7" xfId="5385"/>
    <cellStyle name="Normal 6 2 8" xfId="5386"/>
    <cellStyle name="Normal 6 20" xfId="5387"/>
    <cellStyle name="Normal 6 21" xfId="5388"/>
    <cellStyle name="Normal 6 3" xfId="5389"/>
    <cellStyle name="Normal 6 3 2" xfId="5390"/>
    <cellStyle name="Normal 6 3 2 2" xfId="5391"/>
    <cellStyle name="Normal 6 3 2 2 2" xfId="5392"/>
    <cellStyle name="Normal 6 3 2 2 2 2" xfId="5393"/>
    <cellStyle name="Normal 6 3 2 2 3" xfId="5394"/>
    <cellStyle name="Normal 6 3 2 2 3 2" xfId="5395"/>
    <cellStyle name="Normal 6 3 2 2 4" xfId="5396"/>
    <cellStyle name="Normal 6 3 2 2 4 2" xfId="5397"/>
    <cellStyle name="Normal 6 3 2 2 5" xfId="5398"/>
    <cellStyle name="Normal 6 3 2 3" xfId="5399"/>
    <cellStyle name="Normal 6 3 2 3 2" xfId="5400"/>
    <cellStyle name="Normal 6 3 2 4" xfId="5401"/>
    <cellStyle name="Normal 6 3 2 4 2" xfId="5402"/>
    <cellStyle name="Normal 6 3 2 5" xfId="5403"/>
    <cellStyle name="Normal 6 3 2 5 2" xfId="5404"/>
    <cellStyle name="Normal 6 3 2 6" xfId="5405"/>
    <cellStyle name="Normal 6 3 3" xfId="5406"/>
    <cellStyle name="Normal 6 3 3 2" xfId="5407"/>
    <cellStyle name="Normal 6 3 3 2 2" xfId="5408"/>
    <cellStyle name="Normal 6 3 3 2 2 2" xfId="5409"/>
    <cellStyle name="Normal 6 3 3 2 3" xfId="5410"/>
    <cellStyle name="Normal 6 3 3 2 3 2" xfId="5411"/>
    <cellStyle name="Normal 6 3 3 2 4" xfId="5412"/>
    <cellStyle name="Normal 6 3 3 2 4 2" xfId="5413"/>
    <cellStyle name="Normal 6 3 3 2 5" xfId="5414"/>
    <cellStyle name="Normal 6 3 3 3" xfId="5415"/>
    <cellStyle name="Normal 6 3 3 3 2" xfId="5416"/>
    <cellStyle name="Normal 6 3 3 4" xfId="5417"/>
    <cellStyle name="Normal 6 3 3 4 2" xfId="5418"/>
    <cellStyle name="Normal 6 3 3 5" xfId="5419"/>
    <cellStyle name="Normal 6 3 3 5 2" xfId="5420"/>
    <cellStyle name="Normal 6 3 3 6" xfId="5421"/>
    <cellStyle name="Normal 6 3 4" xfId="5422"/>
    <cellStyle name="Normal 6 3 4 2" xfId="5423"/>
    <cellStyle name="Normal 6 3 4 2 2" xfId="5424"/>
    <cellStyle name="Normal 6 3 4 3" xfId="5425"/>
    <cellStyle name="Normal 6 3 4 3 2" xfId="5426"/>
    <cellStyle name="Normal 6 3 4 4" xfId="5427"/>
    <cellStyle name="Normal 6 3 4 4 2" xfId="5428"/>
    <cellStyle name="Normal 6 3 4 5" xfId="5429"/>
    <cellStyle name="Normal 6 3 5" xfId="5430"/>
    <cellStyle name="Normal 6 3 5 2" xfId="5431"/>
    <cellStyle name="Normal 6 3 6" xfId="5432"/>
    <cellStyle name="Normal 6 3 6 2" xfId="5433"/>
    <cellStyle name="Normal 6 3 7" xfId="5434"/>
    <cellStyle name="Normal 6 3 7 2" xfId="5435"/>
    <cellStyle name="Normal 6 3 8" xfId="5436"/>
    <cellStyle name="Normal 6 3 9" xfId="5437"/>
    <cellStyle name="Normal 6 4" xfId="5438"/>
    <cellStyle name="Normal 6 4 2" xfId="5439"/>
    <cellStyle name="Normal 6 4 2 2" xfId="5440"/>
    <cellStyle name="Normal 6 4 3" xfId="5441"/>
    <cellStyle name="Normal 6 5" xfId="5442"/>
    <cellStyle name="Normal 6 5 2" xfId="5443"/>
    <cellStyle name="Normal 6 5 3" xfId="5444"/>
    <cellStyle name="Normal 6 6" xfId="5445"/>
    <cellStyle name="Normal 6 6 2" xfId="5446"/>
    <cellStyle name="Normal 6 7" xfId="5447"/>
    <cellStyle name="Normal 6 8" xfId="5448"/>
    <cellStyle name="Normal 6 9" xfId="5449"/>
    <cellStyle name="Normal 6_presupuesto Ciudad Sanitaria" xfId="5450"/>
    <cellStyle name="Normal 60" xfId="5451"/>
    <cellStyle name="Normal 61" xfId="5452"/>
    <cellStyle name="Normal 62" xfId="5453"/>
    <cellStyle name="Normal 63" xfId="5454"/>
    <cellStyle name="Normal 64" xfId="5455"/>
    <cellStyle name="Normal 65" xfId="5456"/>
    <cellStyle name="Normal 66" xfId="5457"/>
    <cellStyle name="Normal 67" xfId="5458"/>
    <cellStyle name="Normal 68" xfId="5459"/>
    <cellStyle name="Normal 69" xfId="5460"/>
    <cellStyle name="Normal 7" xfId="5461"/>
    <cellStyle name="Normal 7 2" xfId="5462"/>
    <cellStyle name="Normal 7 2 2" xfId="5463"/>
    <cellStyle name="Normal 7 2 3" xfId="5464"/>
    <cellStyle name="Normal 7 2 4" xfId="5465"/>
    <cellStyle name="Normal 7 3" xfId="5466"/>
    <cellStyle name="Normal 7 3 2" xfId="5467"/>
    <cellStyle name="Normal 7 3 2 2" xfId="5468"/>
    <cellStyle name="Normal 7 3 2 2 2" xfId="5469"/>
    <cellStyle name="Normal 7 3 2 2 2 2" xfId="5470"/>
    <cellStyle name="Normal 7 3 2 2 3" xfId="5471"/>
    <cellStyle name="Normal 7 3 2 2 3 2" xfId="5472"/>
    <cellStyle name="Normal 7 3 2 2 4" xfId="5473"/>
    <cellStyle name="Normal 7 3 2 2 4 2" xfId="5474"/>
    <cellStyle name="Normal 7 3 2 2 5" xfId="5475"/>
    <cellStyle name="Normal 7 3 2 3" xfId="5476"/>
    <cellStyle name="Normal 7 3 2 3 2" xfId="5477"/>
    <cellStyle name="Normal 7 3 2 4" xfId="5478"/>
    <cellStyle name="Normal 7 3 2 4 2" xfId="5479"/>
    <cellStyle name="Normal 7 3 2 5" xfId="5480"/>
    <cellStyle name="Normal 7 3 2 5 2" xfId="5481"/>
    <cellStyle name="Normal 7 3 2 6" xfId="5482"/>
    <cellStyle name="Normal 7 3 3" xfId="5483"/>
    <cellStyle name="Normal 7 3 3 2" xfId="5484"/>
    <cellStyle name="Normal 7 3 3 2 2" xfId="5485"/>
    <cellStyle name="Normal 7 3 3 2 2 2" xfId="5486"/>
    <cellStyle name="Normal 7 3 3 2 3" xfId="5487"/>
    <cellStyle name="Normal 7 3 3 2 3 2" xfId="5488"/>
    <cellStyle name="Normal 7 3 3 2 4" xfId="5489"/>
    <cellStyle name="Normal 7 3 3 2 4 2" xfId="5490"/>
    <cellStyle name="Normal 7 3 3 2 5" xfId="5491"/>
    <cellStyle name="Normal 7 3 3 3" xfId="5492"/>
    <cellStyle name="Normal 7 3 3 3 2" xfId="5493"/>
    <cellStyle name="Normal 7 3 3 4" xfId="5494"/>
    <cellStyle name="Normal 7 3 3 4 2" xfId="5495"/>
    <cellStyle name="Normal 7 3 3 5" xfId="5496"/>
    <cellStyle name="Normal 7 3 3 5 2" xfId="5497"/>
    <cellStyle name="Normal 7 3 3 6" xfId="5498"/>
    <cellStyle name="Normal 7 3 4" xfId="5499"/>
    <cellStyle name="Normal 7 3 4 2" xfId="5500"/>
    <cellStyle name="Normal 7 3 4 2 2" xfId="5501"/>
    <cellStyle name="Normal 7 3 4 3" xfId="5502"/>
    <cellStyle name="Normal 7 3 4 3 2" xfId="5503"/>
    <cellStyle name="Normal 7 3 4 4" xfId="5504"/>
    <cellStyle name="Normal 7 3 4 4 2" xfId="5505"/>
    <cellStyle name="Normal 7 3 4 5" xfId="5506"/>
    <cellStyle name="Normal 7 3 5" xfId="5507"/>
    <cellStyle name="Normal 7 3 5 2" xfId="5508"/>
    <cellStyle name="Normal 7 3 6" xfId="5509"/>
    <cellStyle name="Normal 7 3 6 2" xfId="5510"/>
    <cellStyle name="Normal 7 3 7" xfId="5511"/>
    <cellStyle name="Normal 7 3 7 2" xfId="5512"/>
    <cellStyle name="Normal 7 3 8" xfId="5513"/>
    <cellStyle name="Normal 7 3 9" xfId="5514"/>
    <cellStyle name="Normal 7 4" xfId="5515"/>
    <cellStyle name="Normal 7 4 2" xfId="5516"/>
    <cellStyle name="Normal 7 5" xfId="5517"/>
    <cellStyle name="Normal 7 5 2" xfId="5518"/>
    <cellStyle name="Normal 7 6" xfId="5519"/>
    <cellStyle name="Normal 7 6 2" xfId="5520"/>
    <cellStyle name="Normal 7 7" xfId="5521"/>
    <cellStyle name="Normal 7 8" xfId="5522"/>
    <cellStyle name="Normal 7 9" xfId="5523"/>
    <cellStyle name="Normal 70" xfId="5524"/>
    <cellStyle name="Normal 71" xfId="5525"/>
    <cellStyle name="Normal 72" xfId="5526"/>
    <cellStyle name="Normal 72 2" xfId="5527"/>
    <cellStyle name="Normal 72 3" xfId="5528"/>
    <cellStyle name="Normal 73" xfId="5529"/>
    <cellStyle name="Normal 74" xfId="5530"/>
    <cellStyle name="Normal 74 2" xfId="5531"/>
    <cellStyle name="Normal 74 2 2" xfId="5532"/>
    <cellStyle name="Normal 74 3" xfId="5533"/>
    <cellStyle name="Normal 74 3 2" xfId="5534"/>
    <cellStyle name="Normal 74 3 2 2" xfId="5535"/>
    <cellStyle name="Normal 74 3 3" xfId="5536"/>
    <cellStyle name="Normal 74 4" xfId="5537"/>
    <cellStyle name="Normal 74 4 2" xfId="5538"/>
    <cellStyle name="Normal 74 5" xfId="5539"/>
    <cellStyle name="Normal 75" xfId="5540"/>
    <cellStyle name="Normal 75 2" xfId="5541"/>
    <cellStyle name="Normal 75 2 2" xfId="5542"/>
    <cellStyle name="Normal 75 3" xfId="5543"/>
    <cellStyle name="Normal 75 3 2" xfId="5544"/>
    <cellStyle name="Normal 75 4" xfId="5545"/>
    <cellStyle name="Normal 75 4 2" xfId="5546"/>
    <cellStyle name="Normal 75 5" xfId="5547"/>
    <cellStyle name="Normal 76" xfId="5548"/>
    <cellStyle name="Normal 76 2" xfId="5549"/>
    <cellStyle name="Normal 76 2 2" xfId="5550"/>
    <cellStyle name="Normal 76 3" xfId="5551"/>
    <cellStyle name="Normal 76 3 2" xfId="5552"/>
    <cellStyle name="Normal 76 4" xfId="5553"/>
    <cellStyle name="Normal 76 4 2" xfId="5554"/>
    <cellStyle name="Normal 76 5" xfId="5555"/>
    <cellStyle name="Normal 77" xfId="5556"/>
    <cellStyle name="Normal 77 2" xfId="5557"/>
    <cellStyle name="Normal 77 2 2" xfId="5558"/>
    <cellStyle name="Normal 77 3" xfId="5559"/>
    <cellStyle name="Normal 77 3 2" xfId="5560"/>
    <cellStyle name="Normal 77 4" xfId="5561"/>
    <cellStyle name="Normal 77 4 2" xfId="5562"/>
    <cellStyle name="Normal 77 5" xfId="5563"/>
    <cellStyle name="Normal 78" xfId="5564"/>
    <cellStyle name="Normal 78 2" xfId="5565"/>
    <cellStyle name="Normal 79" xfId="5566"/>
    <cellStyle name="Normal 8" xfId="5567"/>
    <cellStyle name="Normal 8 2" xfId="5568"/>
    <cellStyle name="Normal 8 2 2" xfId="5569"/>
    <cellStyle name="Normal 8 3" xfId="5570"/>
    <cellStyle name="Normal 8 3 2" xfId="5571"/>
    <cellStyle name="Normal 8 3 2 2" xfId="5572"/>
    <cellStyle name="Normal 8 3 2 2 2" xfId="5573"/>
    <cellStyle name="Normal 8 3 2 2 2 2" xfId="5574"/>
    <cellStyle name="Normal 8 3 2 2 3" xfId="5575"/>
    <cellStyle name="Normal 8 3 2 2 3 2" xfId="5576"/>
    <cellStyle name="Normal 8 3 2 2 4" xfId="5577"/>
    <cellStyle name="Normal 8 3 2 2 4 2" xfId="5578"/>
    <cellStyle name="Normal 8 3 2 2 5" xfId="5579"/>
    <cellStyle name="Normal 8 3 2 3" xfId="5580"/>
    <cellStyle name="Normal 8 3 2 3 2" xfId="5581"/>
    <cellStyle name="Normal 8 3 2 4" xfId="5582"/>
    <cellStyle name="Normal 8 3 2 4 2" xfId="5583"/>
    <cellStyle name="Normal 8 3 2 5" xfId="5584"/>
    <cellStyle name="Normal 8 3 2 5 2" xfId="5585"/>
    <cellStyle name="Normal 8 3 2 6" xfId="5586"/>
    <cellStyle name="Normal 8 3 3" xfId="5587"/>
    <cellStyle name="Normal 8 3 3 2" xfId="5588"/>
    <cellStyle name="Normal 8 3 3 2 2" xfId="5589"/>
    <cellStyle name="Normal 8 3 3 2 2 2" xfId="5590"/>
    <cellStyle name="Normal 8 3 3 2 3" xfId="5591"/>
    <cellStyle name="Normal 8 3 3 2 3 2" xfId="5592"/>
    <cellStyle name="Normal 8 3 3 2 4" xfId="5593"/>
    <cellStyle name="Normal 8 3 3 2 4 2" xfId="5594"/>
    <cellStyle name="Normal 8 3 3 2 5" xfId="5595"/>
    <cellStyle name="Normal 8 3 3 3" xfId="5596"/>
    <cellStyle name="Normal 8 3 3 3 2" xfId="5597"/>
    <cellStyle name="Normal 8 3 3 4" xfId="5598"/>
    <cellStyle name="Normal 8 3 3 4 2" xfId="5599"/>
    <cellStyle name="Normal 8 3 3 5" xfId="5600"/>
    <cellStyle name="Normal 8 3 3 5 2" xfId="5601"/>
    <cellStyle name="Normal 8 3 3 6" xfId="5602"/>
    <cellStyle name="Normal 8 3 4" xfId="5603"/>
    <cellStyle name="Normal 8 3 4 2" xfId="5604"/>
    <cellStyle name="Normal 8 3 4 2 2" xfId="5605"/>
    <cellStyle name="Normal 8 3 4 3" xfId="5606"/>
    <cellStyle name="Normal 8 3 4 3 2" xfId="5607"/>
    <cellStyle name="Normal 8 3 4 4" xfId="5608"/>
    <cellStyle name="Normal 8 3 4 4 2" xfId="5609"/>
    <cellStyle name="Normal 8 3 4 5" xfId="5610"/>
    <cellStyle name="Normal 8 3 5" xfId="5611"/>
    <cellStyle name="Normal 8 3 5 2" xfId="5612"/>
    <cellStyle name="Normal 8 3 6" xfId="5613"/>
    <cellStyle name="Normal 8 3 6 2" xfId="5614"/>
    <cellStyle name="Normal 8 3 7" xfId="5615"/>
    <cellStyle name="Normal 8 3 7 2" xfId="5616"/>
    <cellStyle name="Normal 8 3 8" xfId="5617"/>
    <cellStyle name="Normal 8 3 9" xfId="5618"/>
    <cellStyle name="Normal 8 4" xfId="5619"/>
    <cellStyle name="Normal 8 5" xfId="5620"/>
    <cellStyle name="Normal 8 5 2" xfId="5621"/>
    <cellStyle name="Normal 8 6" xfId="5622"/>
    <cellStyle name="Normal 8 6 2" xfId="5623"/>
    <cellStyle name="Normal 8 7" xfId="5624"/>
    <cellStyle name="Normal 8 8" xfId="5625"/>
    <cellStyle name="Normal 8 9" xfId="5626"/>
    <cellStyle name="Normal 80" xfId="5627"/>
    <cellStyle name="Normal 81" xfId="5628"/>
    <cellStyle name="Normal 82" xfId="5629"/>
    <cellStyle name="Normal 83" xfId="5630"/>
    <cellStyle name="Normal 83 2" xfId="5631"/>
    <cellStyle name="Normal 84" xfId="5632"/>
    <cellStyle name="Normal 85" xfId="5633"/>
    <cellStyle name="Normal 85 2" xfId="5634"/>
    <cellStyle name="Normal 86" xfId="5635"/>
    <cellStyle name="Normal 86 2" xfId="5636"/>
    <cellStyle name="Normal 87" xfId="5637"/>
    <cellStyle name="Normal 87 2" xfId="5638"/>
    <cellStyle name="Normal 88" xfId="5639"/>
    <cellStyle name="Normal 88 2" xfId="5640"/>
    <cellStyle name="Normal 88 2 2" xfId="5641"/>
    <cellStyle name="Normal 88 3" xfId="5642"/>
    <cellStyle name="Normal 88 4" xfId="5643"/>
    <cellStyle name="Normal 89" xfId="5644"/>
    <cellStyle name="Normal 89 2" xfId="5645"/>
    <cellStyle name="Normal 9" xfId="5646"/>
    <cellStyle name="Normal 9 10" xfId="5647"/>
    <cellStyle name="Normal 9 11" xfId="5648"/>
    <cellStyle name="Normal 9 12" xfId="5649"/>
    <cellStyle name="Normal 9 13" xfId="5650"/>
    <cellStyle name="Normal 9 14" xfId="5651"/>
    <cellStyle name="Normal 9 15" xfId="5652"/>
    <cellStyle name="Normal 9 16" xfId="5653"/>
    <cellStyle name="Normal 9 17" xfId="5654"/>
    <cellStyle name="Normal 9 18" xfId="5655"/>
    <cellStyle name="Normal 9 19" xfId="5656"/>
    <cellStyle name="Normal 9 2" xfId="5657"/>
    <cellStyle name="Normal 9 2 2" xfId="5658"/>
    <cellStyle name="Normal 9 2 2 2" xfId="5659"/>
    <cellStyle name="Normal 9 2 3" xfId="5660"/>
    <cellStyle name="Normal 9 2 4" xfId="5661"/>
    <cellStyle name="Normal 9 2 5" xfId="5662"/>
    <cellStyle name="Normal 9 2 6" xfId="5663"/>
    <cellStyle name="Normal 9 2 7" xfId="5664"/>
    <cellStyle name="Normal 9 2 8" xfId="5665"/>
    <cellStyle name="Normal 9 20" xfId="5666"/>
    <cellStyle name="Normal 9 21" xfId="5667"/>
    <cellStyle name="Normal 9 22" xfId="5668"/>
    <cellStyle name="Normal 9 3" xfId="5669"/>
    <cellStyle name="Normal 9 4" xfId="5670"/>
    <cellStyle name="Normal 9 4 2" xfId="5671"/>
    <cellStyle name="Normal 9 4 3" xfId="5672"/>
    <cellStyle name="Normal 9 5" xfId="5673"/>
    <cellStyle name="Normal 9 5 2" xfId="5674"/>
    <cellStyle name="Normal 9 5 3" xfId="5675"/>
    <cellStyle name="Normal 9 6" xfId="5676"/>
    <cellStyle name="Normal 9 6 2" xfId="5677"/>
    <cellStyle name="Normal 9 6 3" xfId="5678"/>
    <cellStyle name="Normal 9 7" xfId="5679"/>
    <cellStyle name="Normal 9 8" xfId="5680"/>
    <cellStyle name="Normal 9 9" xfId="5681"/>
    <cellStyle name="Normal 90" xfId="5682"/>
    <cellStyle name="Normal 91" xfId="5683"/>
    <cellStyle name="Normal 92" xfId="5684"/>
    <cellStyle name="Normal 93" xfId="5685"/>
    <cellStyle name="Normal 94" xfId="5686"/>
    <cellStyle name="Normal 95" xfId="5687"/>
    <cellStyle name="Normal 96" xfId="5688"/>
    <cellStyle name="Normal 97" xfId="5689"/>
    <cellStyle name="Normal 98" xfId="5690"/>
    <cellStyle name="Normal 99" xfId="5691"/>
    <cellStyle name="Normal,80 pts rojo, Texto chispeante" xfId="5692"/>
    <cellStyle name="Notas 2" xfId="5693"/>
    <cellStyle name="Notas 2 2" xfId="5694"/>
    <cellStyle name="Notas 2 2 2" xfId="5695"/>
    <cellStyle name="Notas 2 3" xfId="5696"/>
    <cellStyle name="Notas 2 4" xfId="5697"/>
    <cellStyle name="Notas 2 5" xfId="5698"/>
    <cellStyle name="Notas 2 6" xfId="5699"/>
    <cellStyle name="Notas 2 7" xfId="5700"/>
    <cellStyle name="Notas 2 8" xfId="5701"/>
    <cellStyle name="Notas 3" xfId="5702"/>
    <cellStyle name="Notas 3 2" xfId="5703"/>
    <cellStyle name="Notas 3 2 2" xfId="5704"/>
    <cellStyle name="Notas 3 3" xfId="5705"/>
    <cellStyle name="Notas 3 4" xfId="5706"/>
    <cellStyle name="Notas 3 5" xfId="5707"/>
    <cellStyle name="Notas 3 6" xfId="5708"/>
    <cellStyle name="Notas 3 7" xfId="5709"/>
    <cellStyle name="Notas 3 8" xfId="5710"/>
    <cellStyle name="Notas 4" xfId="5711"/>
    <cellStyle name="Notas 4 2" xfId="5712"/>
    <cellStyle name="Notas 4 2 2" xfId="5713"/>
    <cellStyle name="Notas 4 3" xfId="5714"/>
    <cellStyle name="Notas 4 4" xfId="5715"/>
    <cellStyle name="Notas 4 5" xfId="5716"/>
    <cellStyle name="Notas 4 6" xfId="5717"/>
    <cellStyle name="Notas 4 7" xfId="5718"/>
    <cellStyle name="Notas 4 8" xfId="5719"/>
    <cellStyle name="Note" xfId="5720"/>
    <cellStyle name="Note 2" xfId="5721"/>
    <cellStyle name="Note 2 2" xfId="5722"/>
    <cellStyle name="Note 2 2 2" xfId="5723"/>
    <cellStyle name="Note 2 3" xfId="5724"/>
    <cellStyle name="Note 2 4" xfId="5725"/>
    <cellStyle name="Note 2 5" xfId="5726"/>
    <cellStyle name="Note 2 6" xfId="5727"/>
    <cellStyle name="Note 2 7" xfId="5728"/>
    <cellStyle name="Note 3" xfId="5729"/>
    <cellStyle name="Note 3 2" xfId="5730"/>
    <cellStyle name="Note 4" xfId="5731"/>
    <cellStyle name="Note 5" xfId="5732"/>
    <cellStyle name="Note 6" xfId="5733"/>
    <cellStyle name="Note 7" xfId="5734"/>
    <cellStyle name="Note 8" xfId="5735"/>
    <cellStyle name="Note 9" xfId="5736"/>
    <cellStyle name="Output" xfId="5737"/>
    <cellStyle name="Output 10" xfId="5738"/>
    <cellStyle name="Output 11" xfId="5739"/>
    <cellStyle name="Output 12" xfId="5740"/>
    <cellStyle name="Output 2" xfId="5741"/>
    <cellStyle name="Output 2 10" xfId="5742"/>
    <cellStyle name="Output 2 2" xfId="5743"/>
    <cellStyle name="Output 2 2 2" xfId="5744"/>
    <cellStyle name="Output 2 2 3" xfId="5745"/>
    <cellStyle name="Output 2 3" xfId="5746"/>
    <cellStyle name="Output 2 4" xfId="5747"/>
    <cellStyle name="Output 2 5" xfId="5748"/>
    <cellStyle name="Output 2 6" xfId="5749"/>
    <cellStyle name="Output 2 7" xfId="5750"/>
    <cellStyle name="Output 2 8" xfId="5751"/>
    <cellStyle name="Output 2 9" xfId="5752"/>
    <cellStyle name="Output 3" xfId="5753"/>
    <cellStyle name="Output 3 2" xfId="5754"/>
    <cellStyle name="Output 3 2 2" xfId="5755"/>
    <cellStyle name="Output 3 2 3" xfId="5756"/>
    <cellStyle name="Output 3 3" xfId="5757"/>
    <cellStyle name="Output 3 4" xfId="5758"/>
    <cellStyle name="Output 3 5" xfId="5759"/>
    <cellStyle name="Output 3 6" xfId="5760"/>
    <cellStyle name="Output 3 7" xfId="5761"/>
    <cellStyle name="Output 3 8" xfId="5762"/>
    <cellStyle name="Output 3 9" xfId="5763"/>
    <cellStyle name="Output 4" xfId="5764"/>
    <cellStyle name="Output 4 2" xfId="5765"/>
    <cellStyle name="Output 4 3" xfId="5766"/>
    <cellStyle name="Output 5" xfId="5767"/>
    <cellStyle name="Output 6" xfId="5768"/>
    <cellStyle name="Output 7" xfId="5769"/>
    <cellStyle name="Output 8" xfId="5770"/>
    <cellStyle name="Output 9" xfId="5771"/>
    <cellStyle name="Percent 2" xfId="5772"/>
    <cellStyle name="Percent 2 2" xfId="5773"/>
    <cellStyle name="Percent 2 2 2" xfId="5774"/>
    <cellStyle name="Percent 2 2 2 2" xfId="5775"/>
    <cellStyle name="Percent 2 3" xfId="5776"/>
    <cellStyle name="Percent 2 3 2" xfId="5777"/>
    <cellStyle name="Percent 2 3 2 2" xfId="5778"/>
    <cellStyle name="Percent 2 3 2 2 2" xfId="5779"/>
    <cellStyle name="Percent 2 3 2 2 2 2" xfId="5780"/>
    <cellStyle name="Percent 2 3 2 2 2 2 2" xfId="5781"/>
    <cellStyle name="Percent 2 3 2 2 3" xfId="5782"/>
    <cellStyle name="Percent 2 3 2 2 3 2" xfId="5783"/>
    <cellStyle name="Percent 2 3 2 2 3 2 2" xfId="5784"/>
    <cellStyle name="Percent 2 3 2 2 4" xfId="5785"/>
    <cellStyle name="Percent 2 3 2 2 4 2" xfId="5786"/>
    <cellStyle name="Percent 2 3 2 2 4 2 2" xfId="5787"/>
    <cellStyle name="Percent 2 3 2 2 5" xfId="5788"/>
    <cellStyle name="Percent 2 3 2 2 5 2" xfId="5789"/>
    <cellStyle name="Percent 2 3 2 3" xfId="5790"/>
    <cellStyle name="Percent 2 3 2 3 2" xfId="5791"/>
    <cellStyle name="Percent 2 3 2 3 2 2" xfId="5792"/>
    <cellStyle name="Percent 2 3 2 4" xfId="5793"/>
    <cellStyle name="Percent 2 3 2 4 2" xfId="5794"/>
    <cellStyle name="Percent 2 3 2 4 2 2" xfId="5795"/>
    <cellStyle name="Percent 2 3 2 5" xfId="5796"/>
    <cellStyle name="Percent 2 3 2 5 2" xfId="5797"/>
    <cellStyle name="Percent 2 3 2 5 2 2" xfId="5798"/>
    <cellStyle name="Percent 2 3 2 6" xfId="5799"/>
    <cellStyle name="Percent 2 3 2 6 2" xfId="5800"/>
    <cellStyle name="Percent 2 3 3" xfId="5801"/>
    <cellStyle name="Percent 2 3 3 2" xfId="5802"/>
    <cellStyle name="Percent 2 3 3 2 2" xfId="5803"/>
    <cellStyle name="Percent 2 3 3 2 2 2" xfId="5804"/>
    <cellStyle name="Percent 2 3 3 2 2 2 2" xfId="5805"/>
    <cellStyle name="Percent 2 3 3 2 3" xfId="5806"/>
    <cellStyle name="Percent 2 3 3 2 3 2" xfId="5807"/>
    <cellStyle name="Percent 2 3 3 2 3 2 2" xfId="5808"/>
    <cellStyle name="Percent 2 3 3 2 4" xfId="5809"/>
    <cellStyle name="Percent 2 3 3 2 4 2" xfId="5810"/>
    <cellStyle name="Percent 2 3 3 2 4 2 2" xfId="5811"/>
    <cellStyle name="Percent 2 3 3 2 5" xfId="5812"/>
    <cellStyle name="Percent 2 3 3 2 5 2" xfId="5813"/>
    <cellStyle name="Percent 2 3 3 3" xfId="5814"/>
    <cellStyle name="Percent 2 3 3 3 2" xfId="5815"/>
    <cellStyle name="Percent 2 3 3 3 2 2" xfId="5816"/>
    <cellStyle name="Percent 2 3 3 4" xfId="5817"/>
    <cellStyle name="Percent 2 3 3 4 2" xfId="5818"/>
    <cellStyle name="Percent 2 3 3 4 2 2" xfId="5819"/>
    <cellStyle name="Percent 2 3 3 5" xfId="5820"/>
    <cellStyle name="Percent 2 3 3 5 2" xfId="5821"/>
    <cellStyle name="Percent 2 3 3 5 2 2" xfId="5822"/>
    <cellStyle name="Percent 2 3 3 6" xfId="5823"/>
    <cellStyle name="Percent 2 3 3 6 2" xfId="5824"/>
    <cellStyle name="Percent 2 3 4" xfId="5825"/>
    <cellStyle name="Percent 2 3 4 2" xfId="5826"/>
    <cellStyle name="Percent 2 3 4 2 2" xfId="5827"/>
    <cellStyle name="Percent 2 3 4 2 2 2" xfId="5828"/>
    <cellStyle name="Percent 2 3 4 3" xfId="5829"/>
    <cellStyle name="Percent 2 3 4 3 2" xfId="5830"/>
    <cellStyle name="Percent 2 3 4 3 2 2" xfId="5831"/>
    <cellStyle name="Percent 2 3 4 4" xfId="5832"/>
    <cellStyle name="Percent 2 3 4 4 2" xfId="5833"/>
    <cellStyle name="Percent 2 3 4 4 2 2" xfId="5834"/>
    <cellStyle name="Percent 2 3 4 5" xfId="5835"/>
    <cellStyle name="Percent 2 3 4 5 2" xfId="5836"/>
    <cellStyle name="Percent 2 3 5" xfId="5837"/>
    <cellStyle name="Percent 2 3 5 2" xfId="5838"/>
    <cellStyle name="Percent 2 3 5 2 2" xfId="5839"/>
    <cellStyle name="Percent 2 3 6" xfId="5840"/>
    <cellStyle name="Percent 2 3 6 2" xfId="5841"/>
    <cellStyle name="Percent 2 3 6 2 2" xfId="5842"/>
    <cellStyle name="Percent 2 3 7" xfId="5843"/>
    <cellStyle name="Percent 2 3 7 2" xfId="5844"/>
    <cellStyle name="Percent 2 3 7 2 2" xfId="5845"/>
    <cellStyle name="Percent 2 3 8" xfId="5846"/>
    <cellStyle name="Percent 2 3 9" xfId="5847"/>
    <cellStyle name="Percent 2 3 9 2" xfId="5848"/>
    <cellStyle name="Percent 2 4" xfId="5849"/>
    <cellStyle name="Percent 2 4 2" xfId="5850"/>
    <cellStyle name="Percent 2 4 2 2" xfId="5851"/>
    <cellStyle name="Percent 2 4 2 2 2" xfId="5852"/>
    <cellStyle name="Percent 2 4 2 2 2 2" xfId="5853"/>
    <cellStyle name="Percent 2 4 2 2 2 2 2" xfId="5854"/>
    <cellStyle name="Percent 2 4 2 2 3" xfId="5855"/>
    <cellStyle name="Percent 2 4 2 2 3 2" xfId="5856"/>
    <cellStyle name="Percent 2 4 2 2 3 2 2" xfId="5857"/>
    <cellStyle name="Percent 2 4 2 2 4" xfId="5858"/>
    <cellStyle name="Percent 2 4 2 2 4 2" xfId="5859"/>
    <cellStyle name="Percent 2 4 2 2 4 2 2" xfId="5860"/>
    <cellStyle name="Percent 2 4 2 2 5" xfId="5861"/>
    <cellStyle name="Percent 2 4 2 2 5 2" xfId="5862"/>
    <cellStyle name="Percent 2 4 2 3" xfId="5863"/>
    <cellStyle name="Percent 2 4 2 3 2" xfId="5864"/>
    <cellStyle name="Percent 2 4 2 3 2 2" xfId="5865"/>
    <cellStyle name="Percent 2 4 2 4" xfId="5866"/>
    <cellStyle name="Percent 2 4 2 4 2" xfId="5867"/>
    <cellStyle name="Percent 2 4 2 4 2 2" xfId="5868"/>
    <cellStyle name="Percent 2 4 2 5" xfId="5869"/>
    <cellStyle name="Percent 2 4 2 5 2" xfId="5870"/>
    <cellStyle name="Percent 2 4 2 5 2 2" xfId="5871"/>
    <cellStyle name="Percent 2 4 2 6" xfId="5872"/>
    <cellStyle name="Percent 2 4 2 6 2" xfId="5873"/>
    <cellStyle name="Percent 2 4 3" xfId="5874"/>
    <cellStyle name="Percent 2 4 3 2" xfId="5875"/>
    <cellStyle name="Percent 2 4 3 2 2" xfId="5876"/>
    <cellStyle name="Percent 2 4 3 2 2 2" xfId="5877"/>
    <cellStyle name="Percent 2 4 3 2 2 2 2" xfId="5878"/>
    <cellStyle name="Percent 2 4 3 2 3" xfId="5879"/>
    <cellStyle name="Percent 2 4 3 2 3 2" xfId="5880"/>
    <cellStyle name="Percent 2 4 3 2 3 2 2" xfId="5881"/>
    <cellStyle name="Percent 2 4 3 2 4" xfId="5882"/>
    <cellStyle name="Percent 2 4 3 2 4 2" xfId="5883"/>
    <cellStyle name="Percent 2 4 3 2 4 2 2" xfId="5884"/>
    <cellStyle name="Percent 2 4 3 2 5" xfId="5885"/>
    <cellStyle name="Percent 2 4 3 2 5 2" xfId="5886"/>
    <cellStyle name="Percent 2 4 3 3" xfId="5887"/>
    <cellStyle name="Percent 2 4 3 3 2" xfId="5888"/>
    <cellStyle name="Percent 2 4 3 3 2 2" xfId="5889"/>
    <cellStyle name="Percent 2 4 3 4" xfId="5890"/>
    <cellStyle name="Percent 2 4 3 4 2" xfId="5891"/>
    <cellStyle name="Percent 2 4 3 4 2 2" xfId="5892"/>
    <cellStyle name="Percent 2 4 3 5" xfId="5893"/>
    <cellStyle name="Percent 2 4 3 5 2" xfId="5894"/>
    <cellStyle name="Percent 2 4 3 5 2 2" xfId="5895"/>
    <cellStyle name="Percent 2 4 3 6" xfId="5896"/>
    <cellStyle name="Percent 2 4 3 6 2" xfId="5897"/>
    <cellStyle name="Percent 2 4 4" xfId="5898"/>
    <cellStyle name="Percent 2 4 4 2" xfId="5899"/>
    <cellStyle name="Percent 2 4 4 2 2" xfId="5900"/>
    <cellStyle name="Percent 2 4 4 2 2 2" xfId="5901"/>
    <cellStyle name="Percent 2 4 4 3" xfId="5902"/>
    <cellStyle name="Percent 2 4 4 3 2" xfId="5903"/>
    <cellStyle name="Percent 2 4 4 3 2 2" xfId="5904"/>
    <cellStyle name="Percent 2 4 4 4" xfId="5905"/>
    <cellStyle name="Percent 2 4 4 4 2" xfId="5906"/>
    <cellStyle name="Percent 2 4 4 4 2 2" xfId="5907"/>
    <cellStyle name="Percent 2 4 4 5" xfId="5908"/>
    <cellStyle name="Percent 2 4 4 5 2" xfId="5909"/>
    <cellStyle name="Percent 2 4 5" xfId="5910"/>
    <cellStyle name="Percent 2 4 5 2" xfId="5911"/>
    <cellStyle name="Percent 2 4 5 2 2" xfId="5912"/>
    <cellStyle name="Percent 2 4 6" xfId="5913"/>
    <cellStyle name="Percent 2 4 6 2" xfId="5914"/>
    <cellStyle name="Percent 2 4 6 2 2" xfId="5915"/>
    <cellStyle name="Percent 2 4 7" xfId="5916"/>
    <cellStyle name="Percent 2 4 7 2" xfId="5917"/>
    <cellStyle name="Percent 2 4 7 2 2" xfId="5918"/>
    <cellStyle name="Percent 2 4 8" xfId="5919"/>
    <cellStyle name="Percent 2 4 8 2" xfId="5920"/>
    <cellStyle name="Percent 3" xfId="5921"/>
    <cellStyle name="Percent 3 2" xfId="5922"/>
    <cellStyle name="Percent 3 2 2" xfId="5923"/>
    <cellStyle name="Percent 3 2 3" xfId="5924"/>
    <cellStyle name="Percent 3 2 3 2" xfId="5925"/>
    <cellStyle name="Percent 3 2 3 2 2" xfId="5926"/>
    <cellStyle name="Percent 3 2 3 2 2 2" xfId="5927"/>
    <cellStyle name="Percent 3 2 3 2 2 2 2" xfId="5928"/>
    <cellStyle name="Percent 3 2 3 2 3" xfId="5929"/>
    <cellStyle name="Percent 3 2 3 2 3 2" xfId="5930"/>
    <cellStyle name="Percent 3 2 3 2 3 2 2" xfId="5931"/>
    <cellStyle name="Percent 3 2 3 2 4" xfId="5932"/>
    <cellStyle name="Percent 3 2 3 2 4 2" xfId="5933"/>
    <cellStyle name="Percent 3 2 3 2 4 2 2" xfId="5934"/>
    <cellStyle name="Percent 3 2 3 2 5" xfId="5935"/>
    <cellStyle name="Percent 3 2 3 2 5 2" xfId="5936"/>
    <cellStyle name="Percent 3 2 3 3" xfId="5937"/>
    <cellStyle name="Percent 3 2 3 3 2" xfId="5938"/>
    <cellStyle name="Percent 3 2 3 3 2 2" xfId="5939"/>
    <cellStyle name="Percent 3 2 3 4" xfId="5940"/>
    <cellStyle name="Percent 3 2 3 4 2" xfId="5941"/>
    <cellStyle name="Percent 3 2 3 4 2 2" xfId="5942"/>
    <cellStyle name="Percent 3 2 3 5" xfId="5943"/>
    <cellStyle name="Percent 3 2 3 5 2" xfId="5944"/>
    <cellStyle name="Percent 3 2 3 5 2 2" xfId="5945"/>
    <cellStyle name="Percent 3 2 3 6" xfId="5946"/>
    <cellStyle name="Percent 3 2 3 6 2" xfId="5947"/>
    <cellStyle name="Percent 3 2 4" xfId="5948"/>
    <cellStyle name="Percent 3 2 5" xfId="5949"/>
    <cellStyle name="Percent 3 2 5 2" xfId="5950"/>
    <cellStyle name="Percent 3 2 6" xfId="5951"/>
    <cellStyle name="Percent 3 2 7" xfId="5952"/>
    <cellStyle name="Percent 3 3" xfId="5953"/>
    <cellStyle name="Percent 3 3 2" xfId="5954"/>
    <cellStyle name="Percent 3 3 2 2" xfId="5955"/>
    <cellStyle name="Percent 3 3 3" xfId="5956"/>
    <cellStyle name="Percent 3 3 4" xfId="5957"/>
    <cellStyle name="Percent 3 4" xfId="5958"/>
    <cellStyle name="Percent 3 4 2" xfId="5959"/>
    <cellStyle name="Percent 3 4 2 2" xfId="5960"/>
    <cellStyle name="Percent 3 4 2 2 2" xfId="5961"/>
    <cellStyle name="Percent 3 4 2 2 2 2" xfId="5962"/>
    <cellStyle name="Percent 3 4 2 3" xfId="5963"/>
    <cellStyle name="Percent 3 4 2 3 2" xfId="5964"/>
    <cellStyle name="Percent 3 4 2 3 2 2" xfId="5965"/>
    <cellStyle name="Percent 3 4 2 4" xfId="5966"/>
    <cellStyle name="Percent 3 4 2 4 2" xfId="5967"/>
    <cellStyle name="Percent 3 4 2 4 2 2" xfId="5968"/>
    <cellStyle name="Percent 3 4 2 5" xfId="5969"/>
    <cellStyle name="Percent 3 4 2 5 2" xfId="5970"/>
    <cellStyle name="Percent 3 4 3" xfId="5971"/>
    <cellStyle name="Percent 3 4 3 2" xfId="5972"/>
    <cellStyle name="Percent 3 4 3 2 2" xfId="5973"/>
    <cellStyle name="Percent 3 4 4" xfId="5974"/>
    <cellStyle name="Percent 3 4 4 2" xfId="5975"/>
    <cellStyle name="Percent 3 4 4 2 2" xfId="5976"/>
    <cellStyle name="Percent 3 4 5" xfId="5977"/>
    <cellStyle name="Percent 3 4 5 2" xfId="5978"/>
    <cellStyle name="Percent 3 4 5 2 2" xfId="5979"/>
    <cellStyle name="Percent 3 4 6" xfId="5980"/>
    <cellStyle name="Percent 3 4 6 2" xfId="5981"/>
    <cellStyle name="Percent 3 5" xfId="5982"/>
    <cellStyle name="Percent 3 6" xfId="5983"/>
    <cellStyle name="Percent 3 6 2" xfId="5984"/>
    <cellStyle name="Percent 3 7" xfId="5985"/>
    <cellStyle name="Percent 4" xfId="5986"/>
    <cellStyle name="Percent 4 2" xfId="5987"/>
    <cellStyle name="Percent 4 2 2" xfId="5988"/>
    <cellStyle name="Percent 4 2 2 2" xfId="5989"/>
    <cellStyle name="Percent 4 2 2 2 2" xfId="5990"/>
    <cellStyle name="Percent 4 2 2 2 2 2" xfId="5991"/>
    <cellStyle name="Percent 4 2 2 2 2 2 2" xfId="5992"/>
    <cellStyle name="Percent 4 2 2 2 3" xfId="5993"/>
    <cellStyle name="Percent 4 2 2 2 3 2" xfId="5994"/>
    <cellStyle name="Percent 4 2 2 2 3 2 2" xfId="5995"/>
    <cellStyle name="Percent 4 2 2 2 4" xfId="5996"/>
    <cellStyle name="Percent 4 2 2 2 4 2" xfId="5997"/>
    <cellStyle name="Percent 4 2 2 2 4 2 2" xfId="5998"/>
    <cellStyle name="Percent 4 2 2 2 5" xfId="5999"/>
    <cellStyle name="Percent 4 2 2 2 5 2" xfId="6000"/>
    <cellStyle name="Percent 4 2 2 3" xfId="6001"/>
    <cellStyle name="Percent 4 2 2 3 2" xfId="6002"/>
    <cellStyle name="Percent 4 2 2 3 2 2" xfId="6003"/>
    <cellStyle name="Percent 4 2 2 4" xfId="6004"/>
    <cellStyle name="Percent 4 2 2 4 2" xfId="6005"/>
    <cellStyle name="Percent 4 2 2 4 2 2" xfId="6006"/>
    <cellStyle name="Percent 4 2 2 5" xfId="6007"/>
    <cellStyle name="Percent 4 2 2 5 2" xfId="6008"/>
    <cellStyle name="Percent 4 2 2 5 2 2" xfId="6009"/>
    <cellStyle name="Percent 4 2 2 6" xfId="6010"/>
    <cellStyle name="Percent 4 2 2 6 2" xfId="6011"/>
    <cellStyle name="Percent 4 2 3" xfId="6012"/>
    <cellStyle name="Percent 4 2 3 2" xfId="6013"/>
    <cellStyle name="Percent 4 2 3 2 2" xfId="6014"/>
    <cellStyle name="Percent 4 2 3 2 2 2" xfId="6015"/>
    <cellStyle name="Percent 4 2 3 2 2 2 2" xfId="6016"/>
    <cellStyle name="Percent 4 2 3 2 3" xfId="6017"/>
    <cellStyle name="Percent 4 2 3 2 3 2" xfId="6018"/>
    <cellStyle name="Percent 4 2 3 2 3 2 2" xfId="6019"/>
    <cellStyle name="Percent 4 2 3 2 4" xfId="6020"/>
    <cellStyle name="Percent 4 2 3 2 4 2" xfId="6021"/>
    <cellStyle name="Percent 4 2 3 2 4 2 2" xfId="6022"/>
    <cellStyle name="Percent 4 2 3 2 5" xfId="6023"/>
    <cellStyle name="Percent 4 2 3 2 5 2" xfId="6024"/>
    <cellStyle name="Percent 4 2 3 3" xfId="6025"/>
    <cellStyle name="Percent 4 2 3 3 2" xfId="6026"/>
    <cellStyle name="Percent 4 2 3 3 2 2" xfId="6027"/>
    <cellStyle name="Percent 4 2 3 4" xfId="6028"/>
    <cellStyle name="Percent 4 2 3 4 2" xfId="6029"/>
    <cellStyle name="Percent 4 2 3 4 2 2" xfId="6030"/>
    <cellStyle name="Percent 4 2 3 5" xfId="6031"/>
    <cellStyle name="Percent 4 2 3 5 2" xfId="6032"/>
    <cellStyle name="Percent 4 2 3 5 2 2" xfId="6033"/>
    <cellStyle name="Percent 4 2 3 6" xfId="6034"/>
    <cellStyle name="Percent 4 2 3 6 2" xfId="6035"/>
    <cellStyle name="Percent 4 2 4" xfId="6036"/>
    <cellStyle name="Percent 4 2 4 2" xfId="6037"/>
    <cellStyle name="Percent 4 2 4 2 2" xfId="6038"/>
    <cellStyle name="Percent 4 2 4 2 2 2" xfId="6039"/>
    <cellStyle name="Percent 4 2 4 3" xfId="6040"/>
    <cellStyle name="Percent 4 2 4 3 2" xfId="6041"/>
    <cellStyle name="Percent 4 2 4 3 2 2" xfId="6042"/>
    <cellStyle name="Percent 4 2 4 4" xfId="6043"/>
    <cellStyle name="Percent 4 2 4 4 2" xfId="6044"/>
    <cellStyle name="Percent 4 2 4 4 2 2" xfId="6045"/>
    <cellStyle name="Percent 4 2 4 5" xfId="6046"/>
    <cellStyle name="Percent 4 2 4 5 2" xfId="6047"/>
    <cellStyle name="Percent 4 2 5" xfId="6048"/>
    <cellStyle name="Percent 4 2 5 2" xfId="6049"/>
    <cellStyle name="Percent 4 2 5 2 2" xfId="6050"/>
    <cellStyle name="Percent 4 2 6" xfId="6051"/>
    <cellStyle name="Percent 4 2 6 2" xfId="6052"/>
    <cellStyle name="Percent 4 2 6 2 2" xfId="6053"/>
    <cellStyle name="Percent 4 2 7" xfId="6054"/>
    <cellStyle name="Percent 4 2 7 2" xfId="6055"/>
    <cellStyle name="Percent 4 2 7 2 2" xfId="6056"/>
    <cellStyle name="Percent 4 2 8" xfId="6057"/>
    <cellStyle name="Percent 4 2 8 2" xfId="6058"/>
    <cellStyle name="Percent 4 3" xfId="6059"/>
    <cellStyle name="Percent 4 3 2" xfId="6060"/>
    <cellStyle name="Percent 4 3 2 2" xfId="6061"/>
    <cellStyle name="Percent 4 3 2 2 2" xfId="6062"/>
    <cellStyle name="Percent 4 3 2 2 2 2" xfId="6063"/>
    <cellStyle name="Percent 4 3 2 2 2 2 2" xfId="6064"/>
    <cellStyle name="Percent 4 3 2 2 3" xfId="6065"/>
    <cellStyle name="Percent 4 3 2 2 3 2" xfId="6066"/>
    <cellStyle name="Percent 4 3 2 2 3 2 2" xfId="6067"/>
    <cellStyle name="Percent 4 3 2 2 4" xfId="6068"/>
    <cellStyle name="Percent 4 3 2 2 4 2" xfId="6069"/>
    <cellStyle name="Percent 4 3 2 2 4 2 2" xfId="6070"/>
    <cellStyle name="Percent 4 3 2 2 5" xfId="6071"/>
    <cellStyle name="Percent 4 3 2 2 5 2" xfId="6072"/>
    <cellStyle name="Percent 4 3 2 3" xfId="6073"/>
    <cellStyle name="Percent 4 3 2 3 2" xfId="6074"/>
    <cellStyle name="Percent 4 3 2 3 2 2" xfId="6075"/>
    <cellStyle name="Percent 4 3 2 4" xfId="6076"/>
    <cellStyle name="Percent 4 3 2 4 2" xfId="6077"/>
    <cellStyle name="Percent 4 3 2 4 2 2" xfId="6078"/>
    <cellStyle name="Percent 4 3 2 5" xfId="6079"/>
    <cellStyle name="Percent 4 3 2 5 2" xfId="6080"/>
    <cellStyle name="Percent 4 3 2 5 2 2" xfId="6081"/>
    <cellStyle name="Percent 4 3 2 6" xfId="6082"/>
    <cellStyle name="Percent 4 3 2 6 2" xfId="6083"/>
    <cellStyle name="Percent 4 3 3" xfId="6084"/>
    <cellStyle name="Percent 4 3 3 2" xfId="6085"/>
    <cellStyle name="Percent 4 3 3 2 2" xfId="6086"/>
    <cellStyle name="Percent 4 3 3 2 2 2" xfId="6087"/>
    <cellStyle name="Percent 4 3 3 2 2 2 2" xfId="6088"/>
    <cellStyle name="Percent 4 3 3 2 3" xfId="6089"/>
    <cellStyle name="Percent 4 3 3 2 3 2" xfId="6090"/>
    <cellStyle name="Percent 4 3 3 2 3 2 2" xfId="6091"/>
    <cellStyle name="Percent 4 3 3 2 4" xfId="6092"/>
    <cellStyle name="Percent 4 3 3 2 4 2" xfId="6093"/>
    <cellStyle name="Percent 4 3 3 2 4 2 2" xfId="6094"/>
    <cellStyle name="Percent 4 3 3 2 5" xfId="6095"/>
    <cellStyle name="Percent 4 3 3 2 5 2" xfId="6096"/>
    <cellStyle name="Percent 4 3 3 3" xfId="6097"/>
    <cellStyle name="Percent 4 3 3 3 2" xfId="6098"/>
    <cellStyle name="Percent 4 3 3 3 2 2" xfId="6099"/>
    <cellStyle name="Percent 4 3 3 4" xfId="6100"/>
    <cellStyle name="Percent 4 3 3 4 2" xfId="6101"/>
    <cellStyle name="Percent 4 3 3 4 2 2" xfId="6102"/>
    <cellStyle name="Percent 4 3 3 5" xfId="6103"/>
    <cellStyle name="Percent 4 3 3 5 2" xfId="6104"/>
    <cellStyle name="Percent 4 3 3 5 2 2" xfId="6105"/>
    <cellStyle name="Percent 4 3 3 6" xfId="6106"/>
    <cellStyle name="Percent 4 3 3 6 2" xfId="6107"/>
    <cellStyle name="Percent 4 3 4" xfId="6108"/>
    <cellStyle name="Percent 4 3 4 2" xfId="6109"/>
    <cellStyle name="Percent 4 3 4 2 2" xfId="6110"/>
    <cellStyle name="Percent 4 3 4 2 2 2" xfId="6111"/>
    <cellStyle name="Percent 4 3 4 3" xfId="6112"/>
    <cellStyle name="Percent 4 3 4 3 2" xfId="6113"/>
    <cellStyle name="Percent 4 3 4 3 2 2" xfId="6114"/>
    <cellStyle name="Percent 4 3 4 4" xfId="6115"/>
    <cellStyle name="Percent 4 3 4 4 2" xfId="6116"/>
    <cellStyle name="Percent 4 3 4 4 2 2" xfId="6117"/>
    <cellStyle name="Percent 4 3 4 5" xfId="6118"/>
    <cellStyle name="Percent 4 3 4 5 2" xfId="6119"/>
    <cellStyle name="Percent 4 3 5" xfId="6120"/>
    <cellStyle name="Percent 4 3 5 2" xfId="6121"/>
    <cellStyle name="Percent 4 3 5 2 2" xfId="6122"/>
    <cellStyle name="Percent 4 3 6" xfId="6123"/>
    <cellStyle name="Percent 4 3 6 2" xfId="6124"/>
    <cellStyle name="Percent 4 3 6 2 2" xfId="6125"/>
    <cellStyle name="Percent 4 3 7" xfId="6126"/>
    <cellStyle name="Percent 4 3 7 2" xfId="6127"/>
    <cellStyle name="Percent 4 3 7 2 2" xfId="6128"/>
    <cellStyle name="Percent 4 3 8" xfId="6129"/>
    <cellStyle name="Percent 4 3 8 2" xfId="6130"/>
    <cellStyle name="Percent 4 4" xfId="6131"/>
    <cellStyle name="Percent 5" xfId="6132"/>
    <cellStyle name="Percent 5 2" xfId="6133"/>
    <cellStyle name="Percent 5 2 2" xfId="6134"/>
    <cellStyle name="Percent 5 2 2 2" xfId="6135"/>
    <cellStyle name="Percent 5 2 2 2 2" xfId="6136"/>
    <cellStyle name="Percent 5 2 2 2 2 2" xfId="6137"/>
    <cellStyle name="Percent 5 2 2 3" xfId="6138"/>
    <cellStyle name="Percent 5 2 2 3 2" xfId="6139"/>
    <cellStyle name="Percent 5 2 2 3 2 2" xfId="6140"/>
    <cellStyle name="Percent 5 2 2 4" xfId="6141"/>
    <cellStyle name="Percent 5 2 2 4 2" xfId="6142"/>
    <cellStyle name="Percent 5 2 2 4 2 2" xfId="6143"/>
    <cellStyle name="Percent 5 2 2 5" xfId="6144"/>
    <cellStyle name="Percent 5 2 2 5 2" xfId="6145"/>
    <cellStyle name="Percent 5 2 3" xfId="6146"/>
    <cellStyle name="Percent 5 2 3 2" xfId="6147"/>
    <cellStyle name="Percent 5 2 3 2 2" xfId="6148"/>
    <cellStyle name="Percent 5 2 4" xfId="6149"/>
    <cellStyle name="Percent 5 2 4 2" xfId="6150"/>
    <cellStyle name="Percent 5 2 4 2 2" xfId="6151"/>
    <cellStyle name="Percent 5 2 5" xfId="6152"/>
    <cellStyle name="Percent 5 2 5 2" xfId="6153"/>
    <cellStyle name="Percent 5 2 5 2 2" xfId="6154"/>
    <cellStyle name="Percent 5 2 6" xfId="6155"/>
    <cellStyle name="Percent 5 2 6 2" xfId="6156"/>
    <cellStyle name="Percent 5 3" xfId="6157"/>
    <cellStyle name="Percent 5 3 2" xfId="6158"/>
    <cellStyle name="Percent 5 3 2 2" xfId="6159"/>
    <cellStyle name="Percent 5 3 2 2 2" xfId="6160"/>
    <cellStyle name="Percent 5 3 2 2 2 2" xfId="6161"/>
    <cellStyle name="Percent 5 3 2 3" xfId="6162"/>
    <cellStyle name="Percent 5 3 2 3 2" xfId="6163"/>
    <cellStyle name="Percent 5 3 2 3 2 2" xfId="6164"/>
    <cellStyle name="Percent 5 3 2 4" xfId="6165"/>
    <cellStyle name="Percent 5 3 2 4 2" xfId="6166"/>
    <cellStyle name="Percent 5 3 2 4 2 2" xfId="6167"/>
    <cellStyle name="Percent 5 3 2 5" xfId="6168"/>
    <cellStyle name="Percent 5 3 2 5 2" xfId="6169"/>
    <cellStyle name="Percent 5 3 3" xfId="6170"/>
    <cellStyle name="Percent 5 3 3 2" xfId="6171"/>
    <cellStyle name="Percent 5 3 3 2 2" xfId="6172"/>
    <cellStyle name="Percent 5 3 4" xfId="6173"/>
    <cellStyle name="Percent 5 3 4 2" xfId="6174"/>
    <cellStyle name="Percent 5 3 4 2 2" xfId="6175"/>
    <cellStyle name="Percent 5 3 5" xfId="6176"/>
    <cellStyle name="Percent 5 3 5 2" xfId="6177"/>
    <cellStyle name="Percent 5 3 5 2 2" xfId="6178"/>
    <cellStyle name="Percent 5 3 6" xfId="6179"/>
    <cellStyle name="Percent 5 3 6 2" xfId="6180"/>
    <cellStyle name="Percent 5 4" xfId="6181"/>
    <cellStyle name="Percent 5 4 2" xfId="6182"/>
    <cellStyle name="Percent 5 4 2 2" xfId="6183"/>
    <cellStyle name="Percent 5 4 2 2 2" xfId="6184"/>
    <cellStyle name="Percent 5 4 3" xfId="6185"/>
    <cellStyle name="Percent 5 4 3 2" xfId="6186"/>
    <cellStyle name="Percent 5 4 3 2 2" xfId="6187"/>
    <cellStyle name="Percent 5 4 4" xfId="6188"/>
    <cellStyle name="Percent 5 4 4 2" xfId="6189"/>
    <cellStyle name="Percent 5 4 4 2 2" xfId="6190"/>
    <cellStyle name="Percent 5 4 5" xfId="6191"/>
    <cellStyle name="Percent 5 4 5 2" xfId="6192"/>
    <cellStyle name="Percent 5 5" xfId="6193"/>
    <cellStyle name="Percent 5 5 2" xfId="6194"/>
    <cellStyle name="Percent 5 5 2 2" xfId="6195"/>
    <cellStyle name="Percent 5 6" xfId="6196"/>
    <cellStyle name="Percent 5 6 2" xfId="6197"/>
    <cellStyle name="Percent 5 6 2 2" xfId="6198"/>
    <cellStyle name="Percent 5 7" xfId="6199"/>
    <cellStyle name="Percent 5 7 2" xfId="6200"/>
    <cellStyle name="Percent 5 7 2 2" xfId="6201"/>
    <cellStyle name="Percent 5 8" xfId="6202"/>
    <cellStyle name="Percent 5 8 2" xfId="6203"/>
    <cellStyle name="Porcentaje" xfId="1" builtinId="5"/>
    <cellStyle name="Porcentaje 2" xfId="6204"/>
    <cellStyle name="Porcentaje 2 2" xfId="6205"/>
    <cellStyle name="Porcentaje 2 2 2" xfId="6206"/>
    <cellStyle name="Porcentaje 2 2 3" xfId="6207"/>
    <cellStyle name="Porcentaje 2 3" xfId="6208"/>
    <cellStyle name="Porcentaje 2 4" xfId="6209"/>
    <cellStyle name="Porcentaje 3" xfId="6210"/>
    <cellStyle name="Porcentaje 3 2" xfId="6211"/>
    <cellStyle name="Porcentaje 3 2 2" xfId="6212"/>
    <cellStyle name="Porcentaje 3 3" xfId="6213"/>
    <cellStyle name="Porcentaje 4" xfId="6214"/>
    <cellStyle name="Porcentaje 4 2" xfId="6215"/>
    <cellStyle name="Porcentaje 4 3" xfId="6216"/>
    <cellStyle name="Porcentaje 5" xfId="6217"/>
    <cellStyle name="Porcentaje 6" xfId="6218"/>
    <cellStyle name="Porcentaje 7" xfId="6219"/>
    <cellStyle name="Porcentual 10" xfId="6220"/>
    <cellStyle name="Porcentual 10 2" xfId="6221"/>
    <cellStyle name="Porcentual 10 3" xfId="6222"/>
    <cellStyle name="Porcentual 10 4" xfId="6223"/>
    <cellStyle name="Porcentual 11" xfId="6224"/>
    <cellStyle name="Porcentual 11 2" xfId="6225"/>
    <cellStyle name="Porcentual 12" xfId="6226"/>
    <cellStyle name="Porcentual 12 2" xfId="6227"/>
    <cellStyle name="Porcentual 13" xfId="6228"/>
    <cellStyle name="Porcentual 13 2" xfId="6229"/>
    <cellStyle name="Porcentual 14" xfId="6230"/>
    <cellStyle name="Porcentual 14 2" xfId="6231"/>
    <cellStyle name="Porcentual 15" xfId="6232"/>
    <cellStyle name="Porcentual 2" xfId="6233"/>
    <cellStyle name="Porcentual 2 2" xfId="6234"/>
    <cellStyle name="Porcentual 2 2 2" xfId="6235"/>
    <cellStyle name="Porcentual 2 2 2 2" xfId="6236"/>
    <cellStyle name="Porcentual 2 2 3" xfId="6237"/>
    <cellStyle name="Porcentual 2 2 4" xfId="6238"/>
    <cellStyle name="Porcentual 2 3" xfId="6239"/>
    <cellStyle name="Porcentual 2 3 2" xfId="6240"/>
    <cellStyle name="Porcentual 2 3 2 2" xfId="6241"/>
    <cellStyle name="Porcentual 2 3 3" xfId="6242"/>
    <cellStyle name="Porcentual 2 4" xfId="6243"/>
    <cellStyle name="Porcentual 2 5" xfId="6244"/>
    <cellStyle name="Porcentual 2 6" xfId="6245"/>
    <cellStyle name="Porcentual 2 7" xfId="6246"/>
    <cellStyle name="Porcentual 2_ANALISIS COSTOS PORTICOS GRAN TECHO" xfId="6247"/>
    <cellStyle name="Porcentual 3" xfId="6248"/>
    <cellStyle name="Porcentual 3 10" xfId="6249"/>
    <cellStyle name="Porcentual 3 11" xfId="6250"/>
    <cellStyle name="Porcentual 3 12" xfId="6251"/>
    <cellStyle name="Porcentual 3 13" xfId="6252"/>
    <cellStyle name="Porcentual 3 14" xfId="6253"/>
    <cellStyle name="Porcentual 3 15" xfId="6254"/>
    <cellStyle name="Porcentual 3 15 2" xfId="6255"/>
    <cellStyle name="Porcentual 3 16" xfId="6256"/>
    <cellStyle name="Porcentual 3 17" xfId="6257"/>
    <cellStyle name="Porcentual 3 2" xfId="6258"/>
    <cellStyle name="Porcentual 3 2 2" xfId="6259"/>
    <cellStyle name="Porcentual 3 2 3" xfId="6260"/>
    <cellStyle name="Porcentual 3 3" xfId="6261"/>
    <cellStyle name="Porcentual 3 4" xfId="6262"/>
    <cellStyle name="Porcentual 3 5" xfId="6263"/>
    <cellStyle name="Porcentual 3 6" xfId="6264"/>
    <cellStyle name="Porcentual 3 7" xfId="6265"/>
    <cellStyle name="Porcentual 3 8" xfId="6266"/>
    <cellStyle name="Porcentual 3 9" xfId="6267"/>
    <cellStyle name="Porcentual 4" xfId="6268"/>
    <cellStyle name="Porcentual 4 2" xfId="6269"/>
    <cellStyle name="Porcentual 4 3" xfId="6270"/>
    <cellStyle name="Porcentual 4 4" xfId="6271"/>
    <cellStyle name="Porcentual 5" xfId="6272"/>
    <cellStyle name="Porcentual 5 2" xfId="6273"/>
    <cellStyle name="Porcentual 5 2 2" xfId="6274"/>
    <cellStyle name="Porcentual 5 2 2 2" xfId="6275"/>
    <cellStyle name="Porcentual 5 2 3" xfId="6276"/>
    <cellStyle name="Porcentual 5 2 3 2" xfId="6277"/>
    <cellStyle name="Porcentual 5 2 4" xfId="6278"/>
    <cellStyle name="Porcentual 5 3" xfId="6279"/>
    <cellStyle name="Porcentual 5 3 2" xfId="6280"/>
    <cellStyle name="Porcentual 5 4" xfId="6281"/>
    <cellStyle name="Porcentual 5 5" xfId="6282"/>
    <cellStyle name="Porcentual 5 5 2" xfId="6283"/>
    <cellStyle name="Porcentual 5 6" xfId="6284"/>
    <cellStyle name="Porcentual 6" xfId="6285"/>
    <cellStyle name="Porcentual 6 2" xfId="6286"/>
    <cellStyle name="Porcentual 6 3" xfId="6287"/>
    <cellStyle name="Porcentual 6 4" xfId="6288"/>
    <cellStyle name="Porcentual 7" xfId="6289"/>
    <cellStyle name="Porcentual 7 2" xfId="6290"/>
    <cellStyle name="Porcentual 7 3" xfId="6291"/>
    <cellStyle name="Porcentual 8" xfId="6292"/>
    <cellStyle name="Porcentual 8 2" xfId="6293"/>
    <cellStyle name="Porcentual 9" xfId="6294"/>
    <cellStyle name="Porcentual 9 2" xfId="6295"/>
    <cellStyle name="Porcentual 9 2 2" xfId="6296"/>
    <cellStyle name="Porcentual 9 3" xfId="6297"/>
    <cellStyle name="Punto0" xfId="6298"/>
    <cellStyle name="RM" xfId="6299"/>
    <cellStyle name="Salida 2" xfId="6300"/>
    <cellStyle name="Salida 2 10" xfId="6301"/>
    <cellStyle name="Salida 2 2" xfId="6302"/>
    <cellStyle name="Salida 2 2 2" xfId="6303"/>
    <cellStyle name="Salida 2 2 3" xfId="6304"/>
    <cellStyle name="Salida 2 3" xfId="6305"/>
    <cellStyle name="Salida 2 4" xfId="6306"/>
    <cellStyle name="Salida 2 5" xfId="6307"/>
    <cellStyle name="Salida 2 6" xfId="6308"/>
    <cellStyle name="Salida 2 7" xfId="6309"/>
    <cellStyle name="Salida 2 8" xfId="6310"/>
    <cellStyle name="Salida 2 9" xfId="6311"/>
    <cellStyle name="Salida 3" xfId="6312"/>
    <cellStyle name="Salida 3 2" xfId="6313"/>
    <cellStyle name="Salida 3 2 2" xfId="6314"/>
    <cellStyle name="Salida 3 2 3" xfId="6315"/>
    <cellStyle name="Salida 3 3" xfId="6316"/>
    <cellStyle name="Salida 3 4" xfId="6317"/>
    <cellStyle name="Salida 3 5" xfId="6318"/>
    <cellStyle name="Salida 3 6" xfId="6319"/>
    <cellStyle name="Salida 3 7" xfId="6320"/>
    <cellStyle name="Salida 3 8" xfId="6321"/>
    <cellStyle name="Salida 3 9" xfId="6322"/>
    <cellStyle name="Salida 4" xfId="6323"/>
    <cellStyle name="Salida 4 2" xfId="6324"/>
    <cellStyle name="Salida 4 2 2" xfId="6325"/>
    <cellStyle name="Salida 4 2 3" xfId="6326"/>
    <cellStyle name="Salida 4 3" xfId="6327"/>
    <cellStyle name="Salida 4 4" xfId="6328"/>
    <cellStyle name="Salida 4 5" xfId="6329"/>
    <cellStyle name="Salida 4 6" xfId="6330"/>
    <cellStyle name="Salida 4 7" xfId="6331"/>
    <cellStyle name="Salida 4 8" xfId="6332"/>
    <cellStyle name="Salida 4 9" xfId="6333"/>
    <cellStyle name="Sheet Title" xfId="6334"/>
    <cellStyle name="Texto de advertencia 2" xfId="6335"/>
    <cellStyle name="Texto de advertencia 2 2" xfId="6336"/>
    <cellStyle name="Texto de advertencia 3" xfId="6337"/>
    <cellStyle name="Texto de advertencia 4" xfId="6338"/>
    <cellStyle name="Texto explicativo 2" xfId="6339"/>
    <cellStyle name="Texto explicativo 2 2" xfId="6340"/>
    <cellStyle name="Texto explicativo 3" xfId="6341"/>
    <cellStyle name="Texto explicativo 4" xfId="6342"/>
    <cellStyle name="Title" xfId="6343"/>
    <cellStyle name="Title 2" xfId="6344"/>
    <cellStyle name="Título 1 2" xfId="6345"/>
    <cellStyle name="Título 1 2 2" xfId="6346"/>
    <cellStyle name="Título 1 3" xfId="6347"/>
    <cellStyle name="Título 1 4" xfId="6348"/>
    <cellStyle name="Título 2 2" xfId="6349"/>
    <cellStyle name="Título 2 2 2" xfId="6350"/>
    <cellStyle name="Título 2 3" xfId="6351"/>
    <cellStyle name="Título 2 4" xfId="6352"/>
    <cellStyle name="Título 3 2" xfId="6353"/>
    <cellStyle name="Título 3 2 2" xfId="6354"/>
    <cellStyle name="Título 3 2 2 2" xfId="6355"/>
    <cellStyle name="Título 3 2 3" xfId="6356"/>
    <cellStyle name="Título 3 2 3 2" xfId="6357"/>
    <cellStyle name="Título 3 2 4" xfId="6358"/>
    <cellStyle name="Título 3 2 5" xfId="6359"/>
    <cellStyle name="Título 3 2 6" xfId="6360"/>
    <cellStyle name="Título 3 2 7" xfId="6361"/>
    <cellStyle name="Título 3 3" xfId="6362"/>
    <cellStyle name="Título 3 3 2" xfId="6363"/>
    <cellStyle name="Título 3 3 2 2" xfId="6364"/>
    <cellStyle name="Título 3 3 3" xfId="6365"/>
    <cellStyle name="Título 3 3 3 2" xfId="6366"/>
    <cellStyle name="Título 3 3 4" xfId="6367"/>
    <cellStyle name="Título 3 3 5" xfId="6368"/>
    <cellStyle name="Título 3 3 6" xfId="6369"/>
    <cellStyle name="Título 3 4" xfId="6370"/>
    <cellStyle name="Título 3 4 2" xfId="6371"/>
    <cellStyle name="Título 3 4 2 2" xfId="6372"/>
    <cellStyle name="Título 3 4 3" xfId="6373"/>
    <cellStyle name="Título 3 4 3 2" xfId="6374"/>
    <cellStyle name="Título 3 4 4" xfId="6375"/>
    <cellStyle name="Título 3 4 5" xfId="6376"/>
    <cellStyle name="Título 3 4 6" xfId="6377"/>
    <cellStyle name="Título 4" xfId="6378"/>
    <cellStyle name="Título 4 2" xfId="6379"/>
    <cellStyle name="Título 5" xfId="6380"/>
    <cellStyle name="Título 6" xfId="6381"/>
    <cellStyle name="Título de hoja" xfId="6382"/>
    <cellStyle name="Total 2" xfId="6383"/>
    <cellStyle name="Total 2 10" xfId="6384"/>
    <cellStyle name="Total 2 11" xfId="6385"/>
    <cellStyle name="Total 2 12" xfId="6386"/>
    <cellStyle name="Total 2 2" xfId="6387"/>
    <cellStyle name="Total 2 2 2" xfId="6388"/>
    <cellStyle name="Total 2 2 2 2" xfId="6389"/>
    <cellStyle name="Total 2 2 2 3" xfId="6390"/>
    <cellStyle name="Total 2 2 3" xfId="6391"/>
    <cellStyle name="Total 2 2 4" xfId="6392"/>
    <cellStyle name="Total 2 2 5" xfId="6393"/>
    <cellStyle name="Total 2 2 6" xfId="6394"/>
    <cellStyle name="Total 2 2 7" xfId="6395"/>
    <cellStyle name="Total 2 2 8" xfId="6396"/>
    <cellStyle name="Total 2 2 9" xfId="6397"/>
    <cellStyle name="Total 2 3" xfId="6398"/>
    <cellStyle name="Total 2 3 2" xfId="6399"/>
    <cellStyle name="Total 2 4" xfId="6400"/>
    <cellStyle name="Total 2 4 2" xfId="6401"/>
    <cellStyle name="Total 2 4 3" xfId="6402"/>
    <cellStyle name="Total 2 5" xfId="6403"/>
    <cellStyle name="Total 2 6" xfId="6404"/>
    <cellStyle name="Total 2 7" xfId="6405"/>
    <cellStyle name="Total 2 8" xfId="6406"/>
    <cellStyle name="Total 2 9" xfId="6407"/>
    <cellStyle name="Total 3" xfId="6408"/>
    <cellStyle name="Total 3 2" xfId="6409"/>
    <cellStyle name="Total 3 2 2" xfId="6410"/>
    <cellStyle name="Total 3 2 3" xfId="6411"/>
    <cellStyle name="Total 3 3" xfId="6412"/>
    <cellStyle name="Total 3 4" xfId="6413"/>
    <cellStyle name="Total 3 5" xfId="6414"/>
    <cellStyle name="Total 3 6" xfId="6415"/>
    <cellStyle name="Total 3 7" xfId="6416"/>
    <cellStyle name="Total 3 8" xfId="6417"/>
    <cellStyle name="Total 3 9" xfId="6418"/>
    <cellStyle name="Total 4" xfId="6419"/>
    <cellStyle name="Total 4 2" xfId="6420"/>
    <cellStyle name="Total 4 2 2" xfId="6421"/>
    <cellStyle name="Total 4 2 3" xfId="6422"/>
    <cellStyle name="Total 4 3" xfId="6423"/>
    <cellStyle name="Total 4 4" xfId="6424"/>
    <cellStyle name="Total 4 5" xfId="6425"/>
    <cellStyle name="Total 4 6" xfId="6426"/>
    <cellStyle name="Total 4 7" xfId="6427"/>
    <cellStyle name="Total 4 8" xfId="6428"/>
    <cellStyle name="Total 4 9" xfId="6429"/>
    <cellStyle name="Währung" xfId="6430"/>
    <cellStyle name="Währung 2" xfId="6431"/>
    <cellStyle name="Warning Text" xfId="6432"/>
    <cellStyle name="Warning Text 2" xfId="6433"/>
    <cellStyle name="뷭?_BOOKSHIP_건설 " xfId="6434"/>
    <cellStyle name="콤마 [0]_ 비목별 월별기술 " xfId="6435"/>
    <cellStyle name="콤마_ 비목별 월별기술 " xfId="6436"/>
    <cellStyle name="표준_BIDFINAL" xfId="64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857250</xdr:colOff>
      <xdr:row>6</xdr:row>
      <xdr:rowOff>0</xdr:rowOff>
    </xdr:from>
    <xdr:ext cx="175008" cy="311803"/>
    <xdr:sp macro="" textlink="">
      <xdr:nvSpPr>
        <xdr:cNvPr id="2" name="TextBox 1"/>
        <xdr:cNvSpPr txBox="1"/>
      </xdr:nvSpPr>
      <xdr:spPr>
        <a:xfrm>
          <a:off x="2228850" y="1447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6</xdr:row>
      <xdr:rowOff>0</xdr:rowOff>
    </xdr:from>
    <xdr:ext cx="175008" cy="310174"/>
    <xdr:sp macro="" textlink="">
      <xdr:nvSpPr>
        <xdr:cNvPr id="3" name="TextBox 1"/>
        <xdr:cNvSpPr txBox="1"/>
      </xdr:nvSpPr>
      <xdr:spPr>
        <a:xfrm>
          <a:off x="2228850" y="1447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6</xdr:row>
      <xdr:rowOff>0</xdr:rowOff>
    </xdr:from>
    <xdr:ext cx="175008" cy="310174"/>
    <xdr:sp macro="" textlink="">
      <xdr:nvSpPr>
        <xdr:cNvPr id="4" name="TextBox 1"/>
        <xdr:cNvSpPr txBox="1"/>
      </xdr:nvSpPr>
      <xdr:spPr>
        <a:xfrm>
          <a:off x="2228850" y="1447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5"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6"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7"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8"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9"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216534" cy="264560"/>
    <xdr:sp macro="" textlink="">
      <xdr:nvSpPr>
        <xdr:cNvPr id="10" name="TextBox 1"/>
        <xdr:cNvSpPr txBox="1"/>
      </xdr:nvSpPr>
      <xdr:spPr>
        <a:xfrm>
          <a:off x="2228850"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3"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4"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5"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6"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79"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80"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81"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82"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83"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216534" cy="264560"/>
    <xdr:sp macro="" textlink="">
      <xdr:nvSpPr>
        <xdr:cNvPr id="84" name="TextBox 1"/>
        <xdr:cNvSpPr txBox="1"/>
      </xdr:nvSpPr>
      <xdr:spPr>
        <a:xfrm>
          <a:off x="2228850"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17"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18"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19"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20"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53"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54"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55"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56"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57"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216534" cy="264560"/>
    <xdr:sp macro="" textlink="">
      <xdr:nvSpPr>
        <xdr:cNvPr id="158" name="TextBox 1"/>
        <xdr:cNvSpPr txBox="1"/>
      </xdr:nvSpPr>
      <xdr:spPr>
        <a:xfrm>
          <a:off x="2228850"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1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91"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92"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93"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94"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227"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228"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229"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230"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231"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216534" cy="264560"/>
    <xdr:sp macro="" textlink="">
      <xdr:nvSpPr>
        <xdr:cNvPr id="232" name="TextBox 1"/>
        <xdr:cNvSpPr txBox="1"/>
      </xdr:nvSpPr>
      <xdr:spPr>
        <a:xfrm>
          <a:off x="2228850"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2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265"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266"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267"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268"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01"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02"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03"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04"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05"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216534" cy="264560"/>
    <xdr:sp macro="" textlink="">
      <xdr:nvSpPr>
        <xdr:cNvPr id="306" name="TextBox 1"/>
        <xdr:cNvSpPr txBox="1"/>
      </xdr:nvSpPr>
      <xdr:spPr>
        <a:xfrm>
          <a:off x="2228850"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3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39"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40"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41"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42"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75"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76"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77"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78"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379"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216534" cy="264560"/>
    <xdr:sp macro="" textlink="">
      <xdr:nvSpPr>
        <xdr:cNvPr id="380" name="TextBox 1"/>
        <xdr:cNvSpPr txBox="1"/>
      </xdr:nvSpPr>
      <xdr:spPr>
        <a:xfrm>
          <a:off x="2228850"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3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13"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14"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15"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16"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49"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50"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51"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52"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53"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216534" cy="264560"/>
    <xdr:sp macro="" textlink="">
      <xdr:nvSpPr>
        <xdr:cNvPr id="454" name="TextBox 1"/>
        <xdr:cNvSpPr txBox="1"/>
      </xdr:nvSpPr>
      <xdr:spPr>
        <a:xfrm>
          <a:off x="2228850"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4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87"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88"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89"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490"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3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4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4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4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4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4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4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4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5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6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6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6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6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56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5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6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7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87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87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87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87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8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89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89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89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89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0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1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2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2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92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9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0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1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2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3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4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5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615"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616"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617"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618"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619"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216534" cy="264560"/>
    <xdr:sp macro="" textlink="">
      <xdr:nvSpPr>
        <xdr:cNvPr id="1620" name="TextBox 1"/>
        <xdr:cNvSpPr txBox="1"/>
      </xdr:nvSpPr>
      <xdr:spPr>
        <a:xfrm>
          <a:off x="2228850"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16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653"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654"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655"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94454" cy="368494"/>
    <xdr:sp macro="" textlink="">
      <xdr:nvSpPr>
        <xdr:cNvPr id="1656" name="TextBox 1"/>
        <xdr:cNvSpPr txBox="1"/>
      </xdr:nvSpPr>
      <xdr:spPr>
        <a:xfrm>
          <a:off x="2219325" y="1043863800"/>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16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6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0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0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1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2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173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7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8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19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3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3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3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3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6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6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6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6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6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6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6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6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79"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80"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81"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82"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83"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84"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85"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86"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87"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1803"/>
    <xdr:sp macro="" textlink="">
      <xdr:nvSpPr>
        <xdr:cNvPr id="2088" name="TextBox 1"/>
        <xdr:cNvSpPr txBox="1"/>
      </xdr:nvSpPr>
      <xdr:spPr>
        <a:xfrm>
          <a:off x="2228850" y="1043863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0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1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2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3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4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5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8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69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0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1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2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3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4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5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6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1"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2"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3"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4"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5"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6"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7"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8"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79"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75008" cy="310174"/>
    <xdr:sp macro="" textlink="">
      <xdr:nvSpPr>
        <xdr:cNvPr id="2780" name="TextBox 1"/>
        <xdr:cNvSpPr txBox="1"/>
      </xdr:nvSpPr>
      <xdr:spPr>
        <a:xfrm>
          <a:off x="2228850" y="1043863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2781"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2782"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2783"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2784"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2785"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866775</xdr:colOff>
      <xdr:row>457</xdr:row>
      <xdr:rowOff>0</xdr:rowOff>
    </xdr:from>
    <xdr:ext cx="216534" cy="264560"/>
    <xdr:sp macro="" textlink="">
      <xdr:nvSpPr>
        <xdr:cNvPr id="2786" name="TextBox 1"/>
        <xdr:cNvSpPr txBox="1"/>
      </xdr:nvSpPr>
      <xdr:spPr>
        <a:xfrm>
          <a:off x="2238375"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27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7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2819"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2820"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2821"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2822"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8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29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0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1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2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3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4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5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6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7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8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3947"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3948"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3949"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3950"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3951"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866775</xdr:colOff>
      <xdr:row>457</xdr:row>
      <xdr:rowOff>0</xdr:rowOff>
    </xdr:from>
    <xdr:ext cx="216534" cy="264560"/>
    <xdr:sp macro="" textlink="">
      <xdr:nvSpPr>
        <xdr:cNvPr id="3952" name="TextBox 1"/>
        <xdr:cNvSpPr txBox="1"/>
      </xdr:nvSpPr>
      <xdr:spPr>
        <a:xfrm>
          <a:off x="2238375" y="10438638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857250</xdr:colOff>
      <xdr:row>457</xdr:row>
      <xdr:rowOff>0</xdr:rowOff>
    </xdr:from>
    <xdr:ext cx="184731" cy="264560"/>
    <xdr:sp macro="" textlink="">
      <xdr:nvSpPr>
        <xdr:cNvPr id="39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3985"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3986"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3987"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457</xdr:row>
      <xdr:rowOff>0</xdr:rowOff>
    </xdr:from>
    <xdr:ext cx="184731" cy="264560"/>
    <xdr:sp macro="" textlink="">
      <xdr:nvSpPr>
        <xdr:cNvPr id="3988" name="TextBox 1"/>
        <xdr:cNvSpPr txBox="1"/>
      </xdr:nvSpPr>
      <xdr:spPr>
        <a:xfrm>
          <a:off x="2219325"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39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0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1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2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3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4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5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6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7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8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49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1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2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3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4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5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6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7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8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09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3"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4"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5"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6"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7"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8"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09"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10"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11"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457</xdr:row>
      <xdr:rowOff>0</xdr:rowOff>
    </xdr:from>
    <xdr:ext cx="184731" cy="264560"/>
    <xdr:sp macro="" textlink="">
      <xdr:nvSpPr>
        <xdr:cNvPr id="5112" name="TextBox 1"/>
        <xdr:cNvSpPr txBox="1"/>
      </xdr:nvSpPr>
      <xdr:spPr>
        <a:xfrm>
          <a:off x="2228850" y="10438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6</xdr:row>
      <xdr:rowOff>0</xdr:rowOff>
    </xdr:from>
    <xdr:ext cx="175008" cy="311803"/>
    <xdr:sp macro="" textlink="">
      <xdr:nvSpPr>
        <xdr:cNvPr id="5113" name="TextBox 1"/>
        <xdr:cNvSpPr txBox="1"/>
      </xdr:nvSpPr>
      <xdr:spPr>
        <a:xfrm>
          <a:off x="2228850" y="14478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6</xdr:row>
      <xdr:rowOff>0</xdr:rowOff>
    </xdr:from>
    <xdr:ext cx="175008" cy="310174"/>
    <xdr:sp macro="" textlink="">
      <xdr:nvSpPr>
        <xdr:cNvPr id="5114" name="TextBox 1"/>
        <xdr:cNvSpPr txBox="1"/>
      </xdr:nvSpPr>
      <xdr:spPr>
        <a:xfrm>
          <a:off x="2228850" y="1447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6</xdr:row>
      <xdr:rowOff>0</xdr:rowOff>
    </xdr:from>
    <xdr:ext cx="175008" cy="310174"/>
    <xdr:sp macro="" textlink="">
      <xdr:nvSpPr>
        <xdr:cNvPr id="5115" name="TextBox 1"/>
        <xdr:cNvSpPr txBox="1"/>
      </xdr:nvSpPr>
      <xdr:spPr>
        <a:xfrm>
          <a:off x="2228850" y="144780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75008" cy="311803"/>
    <xdr:sp macro="" textlink="">
      <xdr:nvSpPr>
        <xdr:cNvPr id="5116" name="TextBox 1"/>
        <xdr:cNvSpPr txBox="1"/>
      </xdr:nvSpPr>
      <xdr:spPr>
        <a:xfrm>
          <a:off x="2228850" y="1811655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75008" cy="310174"/>
    <xdr:sp macro="" textlink="">
      <xdr:nvSpPr>
        <xdr:cNvPr id="5117" name="TextBox 1"/>
        <xdr:cNvSpPr txBox="1"/>
      </xdr:nvSpPr>
      <xdr:spPr>
        <a:xfrm>
          <a:off x="2228850" y="1811655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75008" cy="310174"/>
    <xdr:sp macro="" textlink="">
      <xdr:nvSpPr>
        <xdr:cNvPr id="5118" name="TextBox 1"/>
        <xdr:cNvSpPr txBox="1"/>
      </xdr:nvSpPr>
      <xdr:spPr>
        <a:xfrm>
          <a:off x="2228850" y="1811655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75008" cy="311803"/>
    <xdr:sp macro="" textlink="">
      <xdr:nvSpPr>
        <xdr:cNvPr id="5119" name="TextBox 1"/>
        <xdr:cNvSpPr txBox="1"/>
      </xdr:nvSpPr>
      <xdr:spPr>
        <a:xfrm>
          <a:off x="2228850" y="1811655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75008" cy="310174"/>
    <xdr:sp macro="" textlink="">
      <xdr:nvSpPr>
        <xdr:cNvPr id="5120" name="TextBox 1"/>
        <xdr:cNvSpPr txBox="1"/>
      </xdr:nvSpPr>
      <xdr:spPr>
        <a:xfrm>
          <a:off x="2228850" y="1811655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75008" cy="310174"/>
    <xdr:sp macro="" textlink="">
      <xdr:nvSpPr>
        <xdr:cNvPr id="5121" name="TextBox 1"/>
        <xdr:cNvSpPr txBox="1"/>
      </xdr:nvSpPr>
      <xdr:spPr>
        <a:xfrm>
          <a:off x="2228850" y="18116550"/>
          <a:ext cx="175008" cy="31017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9</xdr:row>
      <xdr:rowOff>0</xdr:rowOff>
    </xdr:from>
    <xdr:ext cx="184731" cy="264560"/>
    <xdr:sp macro="" textlink="">
      <xdr:nvSpPr>
        <xdr:cNvPr id="5122" name="TextBox 1"/>
        <xdr:cNvSpPr txBox="1"/>
      </xdr:nvSpPr>
      <xdr:spPr>
        <a:xfrm>
          <a:off x="2219325"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b="1"/>
        </a:p>
      </xdr:txBody>
    </xdr:sp>
    <xdr:clientData/>
  </xdr:oneCellAnchor>
  <xdr:oneCellAnchor>
    <xdr:from>
      <xdr:col>2</xdr:col>
      <xdr:colOff>847725</xdr:colOff>
      <xdr:row>9</xdr:row>
      <xdr:rowOff>0</xdr:rowOff>
    </xdr:from>
    <xdr:ext cx="194454" cy="368494"/>
    <xdr:sp macro="" textlink="">
      <xdr:nvSpPr>
        <xdr:cNvPr id="5123" name="TextBox 1"/>
        <xdr:cNvSpPr txBox="1"/>
      </xdr:nvSpPr>
      <xdr:spPr>
        <a:xfrm>
          <a:off x="2219325" y="37423725"/>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9</xdr:row>
      <xdr:rowOff>0</xdr:rowOff>
    </xdr:from>
    <xdr:ext cx="194454" cy="368494"/>
    <xdr:sp macro="" textlink="">
      <xdr:nvSpPr>
        <xdr:cNvPr id="5124" name="TextBox 1"/>
        <xdr:cNvSpPr txBox="1"/>
      </xdr:nvSpPr>
      <xdr:spPr>
        <a:xfrm>
          <a:off x="2219325" y="37423725"/>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9</xdr:row>
      <xdr:rowOff>0</xdr:rowOff>
    </xdr:from>
    <xdr:ext cx="194454" cy="368494"/>
    <xdr:sp macro="" textlink="">
      <xdr:nvSpPr>
        <xdr:cNvPr id="5125" name="TextBox 1"/>
        <xdr:cNvSpPr txBox="1"/>
      </xdr:nvSpPr>
      <xdr:spPr>
        <a:xfrm>
          <a:off x="2219325" y="37423725"/>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9</xdr:row>
      <xdr:rowOff>0</xdr:rowOff>
    </xdr:from>
    <xdr:ext cx="194454" cy="368494"/>
    <xdr:sp macro="" textlink="">
      <xdr:nvSpPr>
        <xdr:cNvPr id="5126" name="TextBox 1"/>
        <xdr:cNvSpPr txBox="1"/>
      </xdr:nvSpPr>
      <xdr:spPr>
        <a:xfrm>
          <a:off x="2219325" y="37423725"/>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216534" cy="264560"/>
    <xdr:sp macro="" textlink="">
      <xdr:nvSpPr>
        <xdr:cNvPr id="5127" name="TextBox 1"/>
        <xdr:cNvSpPr txBox="1"/>
      </xdr:nvSpPr>
      <xdr:spPr>
        <a:xfrm>
          <a:off x="2228850" y="37423725"/>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DO"/>
            <a:t> </a:t>
          </a:r>
        </a:p>
      </xdr:txBody>
    </xdr:sp>
    <xdr:clientData/>
  </xdr:oneCellAnchor>
  <xdr:oneCellAnchor>
    <xdr:from>
      <xdr:col>2</xdr:col>
      <xdr:colOff>847725</xdr:colOff>
      <xdr:row>9</xdr:row>
      <xdr:rowOff>0</xdr:rowOff>
    </xdr:from>
    <xdr:ext cx="194454" cy="368494"/>
    <xdr:sp macro="" textlink="">
      <xdr:nvSpPr>
        <xdr:cNvPr id="5128" name="TextBox 1"/>
        <xdr:cNvSpPr txBox="1"/>
      </xdr:nvSpPr>
      <xdr:spPr>
        <a:xfrm>
          <a:off x="2219325" y="37423725"/>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9</xdr:row>
      <xdr:rowOff>0</xdr:rowOff>
    </xdr:from>
    <xdr:ext cx="194454" cy="368494"/>
    <xdr:sp macro="" textlink="">
      <xdr:nvSpPr>
        <xdr:cNvPr id="5129" name="TextBox 1"/>
        <xdr:cNvSpPr txBox="1"/>
      </xdr:nvSpPr>
      <xdr:spPr>
        <a:xfrm>
          <a:off x="2219325" y="37423725"/>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9</xdr:row>
      <xdr:rowOff>0</xdr:rowOff>
    </xdr:from>
    <xdr:ext cx="194454" cy="368494"/>
    <xdr:sp macro="" textlink="">
      <xdr:nvSpPr>
        <xdr:cNvPr id="5130" name="TextBox 1"/>
        <xdr:cNvSpPr txBox="1"/>
      </xdr:nvSpPr>
      <xdr:spPr>
        <a:xfrm>
          <a:off x="2219325" y="37423725"/>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847725</xdr:colOff>
      <xdr:row>9</xdr:row>
      <xdr:rowOff>0</xdr:rowOff>
    </xdr:from>
    <xdr:ext cx="194454" cy="368494"/>
    <xdr:sp macro="" textlink="">
      <xdr:nvSpPr>
        <xdr:cNvPr id="5131" name="TextBox 1"/>
        <xdr:cNvSpPr txBox="1"/>
      </xdr:nvSpPr>
      <xdr:spPr>
        <a:xfrm>
          <a:off x="2219325" y="37423725"/>
          <a:ext cx="194454" cy="36849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32"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33"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34"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35"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36"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37"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38"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39"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0"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1"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2"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3"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4"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5"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6"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7"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8"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49"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0"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1"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2"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3"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4"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5"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6"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7"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8"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59"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60"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61"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62"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oneCellAnchor>
    <xdr:from>
      <xdr:col>2</xdr:col>
      <xdr:colOff>857250</xdr:colOff>
      <xdr:row>9</xdr:row>
      <xdr:rowOff>0</xdr:rowOff>
    </xdr:from>
    <xdr:ext cx="184731" cy="264560"/>
    <xdr:sp macro="" textlink="">
      <xdr:nvSpPr>
        <xdr:cNvPr id="5163" name="TextBox 1"/>
        <xdr:cNvSpPr txBox="1"/>
      </xdr:nvSpPr>
      <xdr:spPr>
        <a:xfrm>
          <a:off x="2228850" y="3742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D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7"/>
  <sheetViews>
    <sheetView showZeros="0" tabSelected="1" view="pageBreakPreview" zoomScaleSheetLayoutView="100" workbookViewId="0"/>
  </sheetViews>
  <sheetFormatPr baseColWidth="10" defaultRowHeight="18.75"/>
  <cols>
    <col min="1" max="1" width="11.42578125" style="1"/>
    <col min="2" max="2" width="9.140625" style="1" customWidth="1"/>
    <col min="3" max="3" width="75.5703125" style="1" customWidth="1"/>
    <col min="4" max="4" width="11.7109375" style="1" bestFit="1" customWidth="1"/>
    <col min="5" max="5" width="15" style="1" customWidth="1"/>
    <col min="6" max="6" width="15" style="1" bestFit="1" customWidth="1"/>
    <col min="7" max="7" width="16.85546875" style="1" customWidth="1"/>
    <col min="8" max="8" width="19.7109375" style="1" customWidth="1"/>
    <col min="9" max="16384" width="11.42578125" style="1"/>
  </cols>
  <sheetData>
    <row r="1" spans="1:8">
      <c r="B1" s="97" t="s">
        <v>233</v>
      </c>
      <c r="C1" s="97"/>
      <c r="D1" s="97"/>
      <c r="E1" s="97"/>
      <c r="F1" s="97"/>
      <c r="G1" s="97"/>
      <c r="H1" s="98"/>
    </row>
    <row r="2" spans="1:8" ht="57.75" customHeight="1">
      <c r="B2" s="97" t="s">
        <v>326</v>
      </c>
      <c r="C2" s="97"/>
      <c r="D2" s="97"/>
      <c r="E2" s="97"/>
      <c r="F2" s="97"/>
      <c r="G2" s="97"/>
      <c r="H2" s="97"/>
    </row>
    <row r="3" spans="1:8">
      <c r="B3" s="16" t="s">
        <v>234</v>
      </c>
      <c r="C3" s="17"/>
      <c r="D3" s="18"/>
      <c r="E3" s="19"/>
      <c r="F3" s="20" t="s">
        <v>325</v>
      </c>
      <c r="G3" s="21"/>
      <c r="H3" s="22"/>
    </row>
    <row r="4" spans="1:8">
      <c r="B4" s="23" t="s">
        <v>235</v>
      </c>
      <c r="C4" s="24"/>
      <c r="D4" s="18"/>
      <c r="E4" s="25"/>
      <c r="F4" s="23" t="s">
        <v>236</v>
      </c>
      <c r="G4" s="21"/>
      <c r="H4" s="22"/>
    </row>
    <row r="5" spans="1:8" ht="19.5" thickBot="1">
      <c r="B5" s="39"/>
      <c r="C5" s="40"/>
      <c r="D5" s="41"/>
      <c r="E5" s="41"/>
      <c r="F5" s="39"/>
      <c r="G5" s="39"/>
      <c r="H5" s="42"/>
    </row>
    <row r="6" spans="1:8" ht="19.5" thickBot="1">
      <c r="B6" s="43" t="s">
        <v>0</v>
      </c>
      <c r="C6" s="2" t="s">
        <v>1</v>
      </c>
      <c r="D6" s="2" t="s">
        <v>2</v>
      </c>
      <c r="E6" s="44" t="s">
        <v>3</v>
      </c>
      <c r="F6" s="45" t="s">
        <v>4</v>
      </c>
      <c r="G6" s="45" t="s">
        <v>5</v>
      </c>
      <c r="H6" s="46" t="s">
        <v>6</v>
      </c>
    </row>
    <row r="7" spans="1:8">
      <c r="A7" s="29"/>
      <c r="B7" s="47"/>
      <c r="C7" s="48"/>
      <c r="D7" s="3"/>
      <c r="E7" s="3" t="s">
        <v>7</v>
      </c>
      <c r="F7" s="4"/>
      <c r="G7" s="49"/>
      <c r="H7" s="50"/>
    </row>
    <row r="8" spans="1:8">
      <c r="A8" s="29"/>
      <c r="B8" s="51"/>
      <c r="C8" s="52" t="s">
        <v>232</v>
      </c>
      <c r="D8" s="14"/>
      <c r="E8" s="14"/>
      <c r="F8" s="15"/>
      <c r="G8" s="53"/>
      <c r="H8" s="54"/>
    </row>
    <row r="9" spans="1:8">
      <c r="A9" s="29"/>
      <c r="B9" s="51"/>
      <c r="C9" s="55"/>
      <c r="D9" s="14"/>
      <c r="E9" s="14"/>
      <c r="F9" s="15"/>
      <c r="G9" s="53"/>
      <c r="H9" s="54"/>
    </row>
    <row r="10" spans="1:8">
      <c r="A10" s="29"/>
      <c r="B10" s="56"/>
      <c r="C10" s="35" t="s">
        <v>8</v>
      </c>
      <c r="D10" s="5"/>
      <c r="E10" s="30"/>
      <c r="F10" s="5"/>
      <c r="G10" s="5"/>
      <c r="H10" s="57"/>
    </row>
    <row r="11" spans="1:8">
      <c r="A11" s="29"/>
      <c r="B11" s="58"/>
      <c r="C11" s="59"/>
      <c r="D11" s="60"/>
      <c r="E11" s="61"/>
      <c r="F11" s="5"/>
      <c r="G11" s="5"/>
      <c r="H11" s="57"/>
    </row>
    <row r="12" spans="1:8">
      <c r="A12" s="29"/>
      <c r="B12" s="31">
        <v>1</v>
      </c>
      <c r="C12" s="35" t="s">
        <v>9</v>
      </c>
      <c r="D12" s="60"/>
      <c r="E12" s="61"/>
      <c r="F12" s="5"/>
      <c r="G12" s="5"/>
      <c r="H12" s="62"/>
    </row>
    <row r="13" spans="1:8">
      <c r="A13" s="29"/>
      <c r="B13" s="56">
        <f t="shared" ref="B13:B73" si="0">+B12+0.01</f>
        <v>1.01</v>
      </c>
      <c r="C13" s="6" t="s">
        <v>10</v>
      </c>
      <c r="D13" s="27">
        <v>1</v>
      </c>
      <c r="E13" s="30" t="s">
        <v>11</v>
      </c>
      <c r="F13" s="5"/>
      <c r="G13" s="34">
        <f t="shared" ref="G13:G76" si="1">ROUND(F13*D13,2)</f>
        <v>0</v>
      </c>
      <c r="H13" s="62"/>
    </row>
    <row r="14" spans="1:8">
      <c r="A14" s="29"/>
      <c r="B14" s="56"/>
      <c r="C14" s="6"/>
      <c r="D14" s="27"/>
      <c r="E14" s="30"/>
      <c r="F14" s="5"/>
      <c r="G14" s="34">
        <f t="shared" si="1"/>
        <v>0</v>
      </c>
      <c r="H14" s="62">
        <f>SUM(G13)</f>
        <v>0</v>
      </c>
    </row>
    <row r="15" spans="1:8">
      <c r="A15" s="29"/>
      <c r="B15" s="31">
        <v>2</v>
      </c>
      <c r="C15" s="35" t="s">
        <v>12</v>
      </c>
      <c r="D15" s="27"/>
      <c r="E15" s="30"/>
      <c r="F15" s="5"/>
      <c r="G15" s="34">
        <f t="shared" si="1"/>
        <v>0</v>
      </c>
      <c r="H15" s="62"/>
    </row>
    <row r="16" spans="1:8">
      <c r="A16" s="29"/>
      <c r="B16" s="26">
        <f t="shared" si="0"/>
        <v>2.0099999999999998</v>
      </c>
      <c r="C16" s="6" t="s">
        <v>237</v>
      </c>
      <c r="D16" s="27">
        <v>28</v>
      </c>
      <c r="E16" s="30" t="s">
        <v>13</v>
      </c>
      <c r="F16" s="5"/>
      <c r="G16" s="34">
        <f t="shared" si="1"/>
        <v>0</v>
      </c>
      <c r="H16" s="62"/>
    </row>
    <row r="17" spans="1:8">
      <c r="A17" s="29"/>
      <c r="B17" s="56">
        <f t="shared" si="0"/>
        <v>2.0199999999999996</v>
      </c>
      <c r="C17" s="6" t="s">
        <v>14</v>
      </c>
      <c r="D17" s="27">
        <v>1</v>
      </c>
      <c r="E17" s="30" t="s">
        <v>3</v>
      </c>
      <c r="F17" s="5"/>
      <c r="G17" s="34">
        <f t="shared" si="1"/>
        <v>0</v>
      </c>
      <c r="H17" s="62"/>
    </row>
    <row r="18" spans="1:8">
      <c r="A18" s="29"/>
      <c r="B18" s="56">
        <f t="shared" si="0"/>
        <v>2.0299999999999994</v>
      </c>
      <c r="C18" s="6" t="s">
        <v>16</v>
      </c>
      <c r="D18" s="27">
        <v>50</v>
      </c>
      <c r="E18" s="30" t="s">
        <v>3</v>
      </c>
      <c r="F18" s="5"/>
      <c r="G18" s="34">
        <f t="shared" si="1"/>
        <v>0</v>
      </c>
      <c r="H18" s="62"/>
    </row>
    <row r="19" spans="1:8">
      <c r="A19" s="29"/>
      <c r="B19" s="56">
        <f t="shared" si="0"/>
        <v>2.0399999999999991</v>
      </c>
      <c r="C19" s="6" t="s">
        <v>17</v>
      </c>
      <c r="D19" s="27">
        <v>30</v>
      </c>
      <c r="E19" s="30" t="s">
        <v>3</v>
      </c>
      <c r="F19" s="5"/>
      <c r="G19" s="34">
        <f t="shared" si="1"/>
        <v>0</v>
      </c>
      <c r="H19" s="62"/>
    </row>
    <row r="20" spans="1:8">
      <c r="A20" s="29"/>
      <c r="B20" s="56">
        <f t="shared" si="0"/>
        <v>2.0499999999999989</v>
      </c>
      <c r="C20" s="6" t="s">
        <v>18</v>
      </c>
      <c r="D20" s="27">
        <v>8</v>
      </c>
      <c r="E20" s="30" t="s">
        <v>3</v>
      </c>
      <c r="F20" s="5"/>
      <c r="G20" s="34">
        <f t="shared" si="1"/>
        <v>0</v>
      </c>
      <c r="H20" s="62"/>
    </row>
    <row r="21" spans="1:8">
      <c r="A21" s="29"/>
      <c r="B21" s="26">
        <f t="shared" si="0"/>
        <v>2.0599999999999987</v>
      </c>
      <c r="C21" s="6" t="s">
        <v>19</v>
      </c>
      <c r="D21" s="27">
        <v>31</v>
      </c>
      <c r="E21" s="30" t="s">
        <v>3</v>
      </c>
      <c r="F21" s="5"/>
      <c r="G21" s="34">
        <f t="shared" si="1"/>
        <v>0</v>
      </c>
      <c r="H21" s="62"/>
    </row>
    <row r="22" spans="1:8">
      <c r="A22" s="29"/>
      <c r="B22" s="56"/>
      <c r="C22" s="6"/>
      <c r="D22" s="27"/>
      <c r="E22" s="30"/>
      <c r="F22" s="5"/>
      <c r="G22" s="34">
        <f t="shared" si="1"/>
        <v>0</v>
      </c>
      <c r="H22" s="62">
        <f>SUM(G16:G21)</f>
        <v>0</v>
      </c>
    </row>
    <row r="23" spans="1:8">
      <c r="A23" s="29"/>
      <c r="B23" s="31">
        <v>3</v>
      </c>
      <c r="C23" s="35" t="s">
        <v>21</v>
      </c>
      <c r="D23" s="27"/>
      <c r="E23" s="30"/>
      <c r="F23" s="5"/>
      <c r="G23" s="34">
        <f t="shared" si="1"/>
        <v>0</v>
      </c>
      <c r="H23" s="62"/>
    </row>
    <row r="24" spans="1:8">
      <c r="A24" s="29"/>
      <c r="B24" s="26">
        <f t="shared" si="0"/>
        <v>3.01</v>
      </c>
      <c r="C24" s="6" t="s">
        <v>22</v>
      </c>
      <c r="D24" s="27">
        <v>31</v>
      </c>
      <c r="E24" s="30" t="s">
        <v>13</v>
      </c>
      <c r="F24" s="5"/>
      <c r="G24" s="34">
        <f t="shared" si="1"/>
        <v>0</v>
      </c>
      <c r="H24" s="62"/>
    </row>
    <row r="25" spans="1:8">
      <c r="A25" s="29"/>
      <c r="B25" s="56"/>
      <c r="C25" s="6"/>
      <c r="D25" s="27"/>
      <c r="E25" s="30"/>
      <c r="F25" s="5"/>
      <c r="G25" s="34">
        <f t="shared" si="1"/>
        <v>0</v>
      </c>
      <c r="H25" s="62">
        <f>SUM(G24)</f>
        <v>0</v>
      </c>
    </row>
    <row r="26" spans="1:8">
      <c r="A26" s="29"/>
      <c r="B26" s="31">
        <v>4</v>
      </c>
      <c r="C26" s="35" t="s">
        <v>23</v>
      </c>
      <c r="D26" s="27"/>
      <c r="E26" s="30"/>
      <c r="F26" s="5"/>
      <c r="G26" s="34">
        <f t="shared" si="1"/>
        <v>0</v>
      </c>
      <c r="H26" s="62"/>
    </row>
    <row r="27" spans="1:8" ht="37.5">
      <c r="A27" s="29"/>
      <c r="B27" s="26">
        <f t="shared" si="0"/>
        <v>4.01</v>
      </c>
      <c r="C27" s="6" t="s">
        <v>238</v>
      </c>
      <c r="D27" s="27">
        <v>1</v>
      </c>
      <c r="E27" s="30" t="s">
        <v>3</v>
      </c>
      <c r="F27" s="5"/>
      <c r="G27" s="34">
        <f t="shared" si="1"/>
        <v>0</v>
      </c>
      <c r="H27" s="62"/>
    </row>
    <row r="28" spans="1:8">
      <c r="A28" s="29"/>
      <c r="B28" s="56"/>
      <c r="C28" s="6"/>
      <c r="D28" s="27"/>
      <c r="E28" s="30"/>
      <c r="F28" s="5"/>
      <c r="G28" s="34">
        <f t="shared" si="1"/>
        <v>0</v>
      </c>
      <c r="H28" s="62">
        <f>SUM(G27)</f>
        <v>0</v>
      </c>
    </row>
    <row r="29" spans="1:8">
      <c r="A29" s="29"/>
      <c r="B29" s="31">
        <v>5</v>
      </c>
      <c r="C29" s="35" t="s">
        <v>24</v>
      </c>
      <c r="D29" s="27"/>
      <c r="E29" s="30"/>
      <c r="F29" s="5"/>
      <c r="G29" s="34">
        <f t="shared" si="1"/>
        <v>0</v>
      </c>
      <c r="H29" s="62"/>
    </row>
    <row r="30" spans="1:8" ht="75">
      <c r="A30" s="29"/>
      <c r="B30" s="26">
        <f t="shared" si="0"/>
        <v>5.01</v>
      </c>
      <c r="C30" s="6" t="s">
        <v>25</v>
      </c>
      <c r="D30" s="27">
        <v>2</v>
      </c>
      <c r="E30" s="30" t="s">
        <v>3</v>
      </c>
      <c r="F30" s="5"/>
      <c r="G30" s="34">
        <f t="shared" si="1"/>
        <v>0</v>
      </c>
      <c r="H30" s="62"/>
    </row>
    <row r="31" spans="1:8">
      <c r="A31" s="29"/>
      <c r="B31" s="26">
        <f t="shared" si="0"/>
        <v>5.0199999999999996</v>
      </c>
      <c r="C31" s="6" t="s">
        <v>300</v>
      </c>
      <c r="D31" s="27">
        <v>2</v>
      </c>
      <c r="E31" s="30" t="s">
        <v>3</v>
      </c>
      <c r="F31" s="5"/>
      <c r="G31" s="34">
        <f t="shared" si="1"/>
        <v>0</v>
      </c>
      <c r="H31" s="62"/>
    </row>
    <row r="32" spans="1:8" ht="56.25">
      <c r="A32" s="29"/>
      <c r="B32" s="76">
        <f t="shared" si="0"/>
        <v>5.0299999999999994</v>
      </c>
      <c r="C32" s="95" t="s">
        <v>26</v>
      </c>
      <c r="D32" s="63">
        <v>2</v>
      </c>
      <c r="E32" s="64" t="s">
        <v>3</v>
      </c>
      <c r="F32" s="65"/>
      <c r="G32" s="65">
        <f t="shared" si="1"/>
        <v>0</v>
      </c>
      <c r="H32" s="66"/>
    </row>
    <row r="33" spans="1:8" ht="37.5">
      <c r="A33" s="29"/>
      <c r="B33" s="67"/>
      <c r="C33" s="96" t="s">
        <v>27</v>
      </c>
      <c r="D33" s="68"/>
      <c r="E33" s="69"/>
      <c r="F33" s="37"/>
      <c r="G33" s="37">
        <f t="shared" si="1"/>
        <v>0</v>
      </c>
      <c r="H33" s="70"/>
    </row>
    <row r="34" spans="1:8" ht="37.5">
      <c r="A34" s="29"/>
      <c r="B34" s="67"/>
      <c r="C34" s="10" t="s">
        <v>28</v>
      </c>
      <c r="D34" s="68"/>
      <c r="E34" s="69"/>
      <c r="F34" s="37"/>
      <c r="G34" s="37">
        <f t="shared" si="1"/>
        <v>0</v>
      </c>
      <c r="H34" s="70"/>
    </row>
    <row r="35" spans="1:8" ht="37.5">
      <c r="A35" s="29"/>
      <c r="B35" s="67"/>
      <c r="C35" s="10" t="s">
        <v>29</v>
      </c>
      <c r="D35" s="68"/>
      <c r="E35" s="69"/>
      <c r="F35" s="37"/>
      <c r="G35" s="37">
        <f t="shared" si="1"/>
        <v>0</v>
      </c>
      <c r="H35" s="70"/>
    </row>
    <row r="36" spans="1:8">
      <c r="A36" s="29"/>
      <c r="B36" s="67"/>
      <c r="C36" s="10" t="s">
        <v>30</v>
      </c>
      <c r="D36" s="68"/>
      <c r="E36" s="69"/>
      <c r="F36" s="37"/>
      <c r="G36" s="37">
        <f t="shared" si="1"/>
        <v>0</v>
      </c>
      <c r="H36" s="70"/>
    </row>
    <row r="37" spans="1:8">
      <c r="A37" s="29"/>
      <c r="B37" s="71"/>
      <c r="C37" s="8" t="s">
        <v>31</v>
      </c>
      <c r="D37" s="72"/>
      <c r="E37" s="73"/>
      <c r="F37" s="38"/>
      <c r="G37" s="38">
        <f t="shared" si="1"/>
        <v>0</v>
      </c>
      <c r="H37" s="74"/>
    </row>
    <row r="38" spans="1:8">
      <c r="A38" s="29"/>
      <c r="B38" s="56"/>
      <c r="C38" s="6"/>
      <c r="D38" s="27"/>
      <c r="E38" s="30"/>
      <c r="F38" s="5"/>
      <c r="G38" s="34">
        <f t="shared" si="1"/>
        <v>0</v>
      </c>
      <c r="H38" s="62">
        <f>SUM(G30:G37)</f>
        <v>0</v>
      </c>
    </row>
    <row r="39" spans="1:8">
      <c r="A39" s="29"/>
      <c r="B39" s="31">
        <v>6</v>
      </c>
      <c r="C39" s="35" t="s">
        <v>32</v>
      </c>
      <c r="D39" s="27"/>
      <c r="E39" s="30"/>
      <c r="F39" s="5"/>
      <c r="G39" s="34">
        <f t="shared" si="1"/>
        <v>0</v>
      </c>
      <c r="H39" s="62"/>
    </row>
    <row r="40" spans="1:8">
      <c r="A40" s="29"/>
      <c r="B40" s="26">
        <f t="shared" si="0"/>
        <v>6.01</v>
      </c>
      <c r="C40" s="6" t="s">
        <v>33</v>
      </c>
      <c r="D40" s="27">
        <v>1</v>
      </c>
      <c r="E40" s="30" t="s">
        <v>3</v>
      </c>
      <c r="F40" s="5"/>
      <c r="G40" s="34">
        <f t="shared" si="1"/>
        <v>0</v>
      </c>
      <c r="H40" s="62"/>
    </row>
    <row r="41" spans="1:8">
      <c r="A41" s="29"/>
      <c r="B41" s="26">
        <f t="shared" si="0"/>
        <v>6.02</v>
      </c>
      <c r="C41" s="6" t="s">
        <v>34</v>
      </c>
      <c r="D41" s="27">
        <v>1</v>
      </c>
      <c r="E41" s="30" t="s">
        <v>3</v>
      </c>
      <c r="F41" s="5"/>
      <c r="G41" s="34">
        <f t="shared" si="1"/>
        <v>0</v>
      </c>
      <c r="H41" s="62"/>
    </row>
    <row r="42" spans="1:8">
      <c r="A42" s="29"/>
      <c r="B42" s="56"/>
      <c r="C42" s="6"/>
      <c r="D42" s="27"/>
      <c r="E42" s="30"/>
      <c r="F42" s="5"/>
      <c r="G42" s="34">
        <f t="shared" si="1"/>
        <v>0</v>
      </c>
      <c r="H42" s="62">
        <f>SUM(G40:G41)</f>
        <v>0</v>
      </c>
    </row>
    <row r="43" spans="1:8">
      <c r="A43" s="29"/>
      <c r="B43" s="31">
        <v>7</v>
      </c>
      <c r="C43" s="35" t="s">
        <v>35</v>
      </c>
      <c r="D43" s="27"/>
      <c r="E43" s="30"/>
      <c r="F43" s="5"/>
      <c r="G43" s="34">
        <f t="shared" si="1"/>
        <v>0</v>
      </c>
      <c r="H43" s="62"/>
    </row>
    <row r="44" spans="1:8">
      <c r="A44" s="29"/>
      <c r="B44" s="26">
        <f t="shared" si="0"/>
        <v>7.01</v>
      </c>
      <c r="C44" s="6" t="s">
        <v>36</v>
      </c>
      <c r="D44" s="27">
        <v>8</v>
      </c>
      <c r="E44" s="30" t="s">
        <v>3</v>
      </c>
      <c r="F44" s="5"/>
      <c r="G44" s="34">
        <f t="shared" si="1"/>
        <v>0</v>
      </c>
      <c r="H44" s="62"/>
    </row>
    <row r="45" spans="1:8">
      <c r="A45" s="29"/>
      <c r="B45" s="26">
        <f t="shared" si="0"/>
        <v>7.02</v>
      </c>
      <c r="C45" s="6" t="s">
        <v>34</v>
      </c>
      <c r="D45" s="27">
        <v>8</v>
      </c>
      <c r="E45" s="30" t="s">
        <v>3</v>
      </c>
      <c r="F45" s="5"/>
      <c r="G45" s="34">
        <f t="shared" si="1"/>
        <v>0</v>
      </c>
      <c r="H45" s="62"/>
    </row>
    <row r="46" spans="1:8">
      <c r="A46" s="29"/>
      <c r="B46" s="56"/>
      <c r="C46" s="6"/>
      <c r="D46" s="27"/>
      <c r="E46" s="30"/>
      <c r="F46" s="5"/>
      <c r="G46" s="34">
        <f t="shared" si="1"/>
        <v>0</v>
      </c>
      <c r="H46" s="62">
        <f>SUM(G44:G45)</f>
        <v>0</v>
      </c>
    </row>
    <row r="47" spans="1:8" ht="37.5">
      <c r="A47" s="29"/>
      <c r="B47" s="31">
        <v>8</v>
      </c>
      <c r="C47" s="35" t="s">
        <v>327</v>
      </c>
      <c r="D47" s="27"/>
      <c r="E47" s="30"/>
      <c r="F47" s="5"/>
      <c r="G47" s="34">
        <f t="shared" si="1"/>
        <v>0</v>
      </c>
      <c r="H47" s="62"/>
    </row>
    <row r="48" spans="1:8" ht="93.75">
      <c r="A48" s="29"/>
      <c r="B48" s="26">
        <f t="shared" si="0"/>
        <v>8.01</v>
      </c>
      <c r="C48" s="6" t="s">
        <v>313</v>
      </c>
      <c r="D48" s="27">
        <v>1</v>
      </c>
      <c r="E48" s="30" t="s">
        <v>3</v>
      </c>
      <c r="F48" s="5"/>
      <c r="G48" s="34">
        <f t="shared" si="1"/>
        <v>0</v>
      </c>
      <c r="H48" s="62"/>
    </row>
    <row r="49" spans="1:8">
      <c r="A49" s="29"/>
      <c r="B49" s="56"/>
      <c r="C49" s="6"/>
      <c r="D49" s="27"/>
      <c r="E49" s="30"/>
      <c r="F49" s="5"/>
      <c r="G49" s="34">
        <f t="shared" si="1"/>
        <v>0</v>
      </c>
      <c r="H49" s="62">
        <f>SUM(G48)</f>
        <v>0</v>
      </c>
    </row>
    <row r="50" spans="1:8">
      <c r="A50" s="29"/>
      <c r="B50" s="31">
        <v>9</v>
      </c>
      <c r="C50" s="35" t="s">
        <v>37</v>
      </c>
      <c r="D50" s="27"/>
      <c r="E50" s="30"/>
      <c r="F50" s="5"/>
      <c r="G50" s="34">
        <f t="shared" si="1"/>
        <v>0</v>
      </c>
      <c r="H50" s="62"/>
    </row>
    <row r="51" spans="1:8" ht="93.75">
      <c r="A51" s="29"/>
      <c r="B51" s="26">
        <f t="shared" si="0"/>
        <v>9.01</v>
      </c>
      <c r="C51" s="6" t="s">
        <v>314</v>
      </c>
      <c r="D51" s="27">
        <v>1</v>
      </c>
      <c r="E51" s="30" t="s">
        <v>3</v>
      </c>
      <c r="F51" s="5"/>
      <c r="G51" s="34">
        <f t="shared" si="1"/>
        <v>0</v>
      </c>
      <c r="H51" s="62"/>
    </row>
    <row r="52" spans="1:8">
      <c r="A52" s="29"/>
      <c r="B52" s="56"/>
      <c r="C52" s="6"/>
      <c r="D52" s="27"/>
      <c r="E52" s="30"/>
      <c r="F52" s="5"/>
      <c r="G52" s="34">
        <f t="shared" si="1"/>
        <v>0</v>
      </c>
      <c r="H52" s="62">
        <f>SUM(G51)</f>
        <v>0</v>
      </c>
    </row>
    <row r="53" spans="1:8">
      <c r="A53" s="29"/>
      <c r="B53" s="31">
        <v>10</v>
      </c>
      <c r="C53" s="35" t="s">
        <v>38</v>
      </c>
      <c r="D53" s="27"/>
      <c r="E53" s="30"/>
      <c r="F53" s="5"/>
      <c r="G53" s="34">
        <f t="shared" si="1"/>
        <v>0</v>
      </c>
      <c r="H53" s="62"/>
    </row>
    <row r="54" spans="1:8" ht="168.75">
      <c r="A54" s="29"/>
      <c r="B54" s="26">
        <f t="shared" si="0"/>
        <v>10.01</v>
      </c>
      <c r="C54" s="6" t="s">
        <v>315</v>
      </c>
      <c r="D54" s="27">
        <v>1</v>
      </c>
      <c r="E54" s="30" t="s">
        <v>3</v>
      </c>
      <c r="F54" s="5"/>
      <c r="G54" s="34">
        <f t="shared" si="1"/>
        <v>0</v>
      </c>
      <c r="H54" s="62"/>
    </row>
    <row r="55" spans="1:8" ht="56.25">
      <c r="A55" s="29"/>
      <c r="B55" s="26">
        <f t="shared" si="0"/>
        <v>10.02</v>
      </c>
      <c r="C55" s="6" t="s">
        <v>316</v>
      </c>
      <c r="D55" s="27">
        <v>4</v>
      </c>
      <c r="E55" s="30" t="s">
        <v>3</v>
      </c>
      <c r="F55" s="5"/>
      <c r="G55" s="34">
        <f t="shared" si="1"/>
        <v>0</v>
      </c>
      <c r="H55" s="62"/>
    </row>
    <row r="56" spans="1:8" ht="56.25">
      <c r="A56" s="29"/>
      <c r="B56" s="26">
        <f t="shared" si="0"/>
        <v>10.029999999999999</v>
      </c>
      <c r="C56" s="6" t="s">
        <v>317</v>
      </c>
      <c r="D56" s="27">
        <v>1</v>
      </c>
      <c r="E56" s="30" t="s">
        <v>3</v>
      </c>
      <c r="F56" s="5"/>
      <c r="G56" s="34">
        <f t="shared" si="1"/>
        <v>0</v>
      </c>
      <c r="H56" s="62"/>
    </row>
    <row r="57" spans="1:8" ht="56.25">
      <c r="A57" s="29"/>
      <c r="B57" s="26">
        <f t="shared" si="0"/>
        <v>10.039999999999999</v>
      </c>
      <c r="C57" s="6" t="s">
        <v>318</v>
      </c>
      <c r="D57" s="27">
        <v>2</v>
      </c>
      <c r="E57" s="30" t="s">
        <v>3</v>
      </c>
      <c r="F57" s="5"/>
      <c r="G57" s="34">
        <f t="shared" si="1"/>
        <v>0</v>
      </c>
      <c r="H57" s="62"/>
    </row>
    <row r="58" spans="1:8" ht="37.5">
      <c r="A58" s="29"/>
      <c r="B58" s="26">
        <f t="shared" si="0"/>
        <v>10.049999999999999</v>
      </c>
      <c r="C58" s="6" t="s">
        <v>319</v>
      </c>
      <c r="D58" s="27">
        <v>2</v>
      </c>
      <c r="E58" s="30" t="s">
        <v>3</v>
      </c>
      <c r="F58" s="5"/>
      <c r="G58" s="34">
        <f t="shared" si="1"/>
        <v>0</v>
      </c>
      <c r="H58" s="62"/>
    </row>
    <row r="59" spans="1:8" ht="93.75">
      <c r="A59" s="29"/>
      <c r="B59" s="26">
        <f t="shared" si="0"/>
        <v>10.059999999999999</v>
      </c>
      <c r="C59" s="6" t="s">
        <v>320</v>
      </c>
      <c r="D59" s="27">
        <v>4</v>
      </c>
      <c r="E59" s="30" t="s">
        <v>3</v>
      </c>
      <c r="F59" s="5"/>
      <c r="G59" s="34">
        <f t="shared" si="1"/>
        <v>0</v>
      </c>
      <c r="H59" s="62"/>
    </row>
    <row r="60" spans="1:8">
      <c r="A60" s="29"/>
      <c r="B60" s="26">
        <f t="shared" si="0"/>
        <v>10.069999999999999</v>
      </c>
      <c r="C60" s="6" t="s">
        <v>34</v>
      </c>
      <c r="D60" s="27">
        <v>1</v>
      </c>
      <c r="E60" s="30" t="s">
        <v>3</v>
      </c>
      <c r="F60" s="5"/>
      <c r="G60" s="34">
        <f t="shared" si="1"/>
        <v>0</v>
      </c>
      <c r="H60" s="62"/>
    </row>
    <row r="61" spans="1:8">
      <c r="A61" s="29"/>
      <c r="B61" s="56"/>
      <c r="C61" s="6"/>
      <c r="D61" s="27"/>
      <c r="E61" s="30"/>
      <c r="F61" s="5"/>
      <c r="G61" s="34">
        <f t="shared" si="1"/>
        <v>0</v>
      </c>
      <c r="H61" s="62">
        <f>SUM(G54:G60)</f>
        <v>0</v>
      </c>
    </row>
    <row r="62" spans="1:8" ht="37.5">
      <c r="A62" s="29"/>
      <c r="B62" s="31">
        <v>11</v>
      </c>
      <c r="C62" s="35" t="s">
        <v>39</v>
      </c>
      <c r="D62" s="27"/>
      <c r="E62" s="30"/>
      <c r="F62" s="5"/>
      <c r="G62" s="34">
        <f t="shared" si="1"/>
        <v>0</v>
      </c>
      <c r="H62" s="62"/>
    </row>
    <row r="63" spans="1:8" ht="168.75">
      <c r="A63" s="29"/>
      <c r="B63" s="26">
        <f t="shared" si="0"/>
        <v>11.01</v>
      </c>
      <c r="C63" s="6" t="s">
        <v>239</v>
      </c>
      <c r="D63" s="27">
        <v>1</v>
      </c>
      <c r="E63" s="30" t="s">
        <v>3</v>
      </c>
      <c r="F63" s="5"/>
      <c r="G63" s="34">
        <f t="shared" si="1"/>
        <v>0</v>
      </c>
      <c r="H63" s="62"/>
    </row>
    <row r="64" spans="1:8" ht="131.25">
      <c r="A64" s="29"/>
      <c r="B64" s="26">
        <f t="shared" si="0"/>
        <v>11.02</v>
      </c>
      <c r="C64" s="6" t="s">
        <v>240</v>
      </c>
      <c r="D64" s="27">
        <v>5</v>
      </c>
      <c r="E64" s="30" t="s">
        <v>3</v>
      </c>
      <c r="F64" s="5"/>
      <c r="G64" s="34">
        <f t="shared" si="1"/>
        <v>0</v>
      </c>
      <c r="H64" s="62"/>
    </row>
    <row r="65" spans="1:8">
      <c r="A65" s="29"/>
      <c r="B65" s="26">
        <f t="shared" si="0"/>
        <v>11.03</v>
      </c>
      <c r="C65" s="6" t="s">
        <v>41</v>
      </c>
      <c r="D65" s="27">
        <v>1</v>
      </c>
      <c r="E65" s="30" t="s">
        <v>3</v>
      </c>
      <c r="F65" s="5"/>
      <c r="G65" s="34">
        <f t="shared" si="1"/>
        <v>0</v>
      </c>
      <c r="H65" s="62"/>
    </row>
    <row r="66" spans="1:8" ht="56.25">
      <c r="A66" s="29"/>
      <c r="B66" s="26">
        <f t="shared" si="0"/>
        <v>11.04</v>
      </c>
      <c r="C66" s="6" t="s">
        <v>42</v>
      </c>
      <c r="D66" s="27">
        <v>1</v>
      </c>
      <c r="E66" s="30" t="s">
        <v>3</v>
      </c>
      <c r="F66" s="5"/>
      <c r="G66" s="34">
        <f t="shared" si="1"/>
        <v>0</v>
      </c>
      <c r="H66" s="62"/>
    </row>
    <row r="67" spans="1:8">
      <c r="A67" s="29"/>
      <c r="B67" s="56"/>
      <c r="C67" s="6"/>
      <c r="D67" s="27"/>
      <c r="E67" s="30"/>
      <c r="F67" s="5"/>
      <c r="G67" s="34">
        <f t="shared" si="1"/>
        <v>0</v>
      </c>
      <c r="H67" s="62">
        <f>SUM(G63:G66)</f>
        <v>0</v>
      </c>
    </row>
    <row r="68" spans="1:8">
      <c r="A68" s="29"/>
      <c r="B68" s="31">
        <v>12</v>
      </c>
      <c r="C68" s="35" t="s">
        <v>43</v>
      </c>
      <c r="D68" s="27"/>
      <c r="E68" s="30"/>
      <c r="F68" s="5"/>
      <c r="G68" s="34">
        <f t="shared" si="1"/>
        <v>0</v>
      </c>
      <c r="H68" s="62"/>
    </row>
    <row r="69" spans="1:8" ht="112.5">
      <c r="A69" s="29"/>
      <c r="B69" s="26">
        <f t="shared" si="0"/>
        <v>12.01</v>
      </c>
      <c r="C69" s="6" t="s">
        <v>299</v>
      </c>
      <c r="D69" s="27">
        <v>2</v>
      </c>
      <c r="E69" s="30" t="s">
        <v>3</v>
      </c>
      <c r="F69" s="5"/>
      <c r="G69" s="34">
        <f t="shared" si="1"/>
        <v>0</v>
      </c>
      <c r="H69" s="62"/>
    </row>
    <row r="70" spans="1:8">
      <c r="A70" s="29"/>
      <c r="B70" s="26">
        <f t="shared" si="0"/>
        <v>12.02</v>
      </c>
      <c r="C70" s="6" t="s">
        <v>41</v>
      </c>
      <c r="D70" s="27">
        <v>2</v>
      </c>
      <c r="E70" s="30" t="s">
        <v>3</v>
      </c>
      <c r="F70" s="5"/>
      <c r="G70" s="34">
        <f t="shared" si="1"/>
        <v>0</v>
      </c>
      <c r="H70" s="62"/>
    </row>
    <row r="71" spans="1:8">
      <c r="A71" s="29"/>
      <c r="B71" s="56"/>
      <c r="C71" s="6"/>
      <c r="D71" s="27"/>
      <c r="E71" s="30"/>
      <c r="F71" s="5"/>
      <c r="G71" s="34">
        <f t="shared" si="1"/>
        <v>0</v>
      </c>
      <c r="H71" s="62">
        <f>SUM(G69:G70)</f>
        <v>0</v>
      </c>
    </row>
    <row r="72" spans="1:8">
      <c r="A72" s="29"/>
      <c r="B72" s="31">
        <v>13</v>
      </c>
      <c r="C72" s="35" t="s">
        <v>44</v>
      </c>
      <c r="D72" s="27"/>
      <c r="E72" s="30"/>
      <c r="F72" s="5"/>
      <c r="G72" s="34">
        <f t="shared" si="1"/>
        <v>0</v>
      </c>
      <c r="H72" s="62"/>
    </row>
    <row r="73" spans="1:8" ht="131.25">
      <c r="A73" s="29"/>
      <c r="B73" s="26">
        <f t="shared" si="0"/>
        <v>13.01</v>
      </c>
      <c r="C73" s="6" t="s">
        <v>301</v>
      </c>
      <c r="D73" s="27">
        <v>2</v>
      </c>
      <c r="E73" s="30" t="s">
        <v>3</v>
      </c>
      <c r="F73" s="5"/>
      <c r="G73" s="34">
        <f t="shared" si="1"/>
        <v>0</v>
      </c>
      <c r="H73" s="62"/>
    </row>
    <row r="74" spans="1:8">
      <c r="A74" s="29"/>
      <c r="B74" s="56"/>
      <c r="C74" s="6"/>
      <c r="D74" s="27"/>
      <c r="E74" s="30"/>
      <c r="F74" s="5"/>
      <c r="G74" s="34">
        <f t="shared" si="1"/>
        <v>0</v>
      </c>
      <c r="H74" s="62">
        <f>SUM(G73)</f>
        <v>0</v>
      </c>
    </row>
    <row r="75" spans="1:8" ht="37.5">
      <c r="A75" s="29"/>
      <c r="B75" s="31">
        <v>14</v>
      </c>
      <c r="C75" s="35" t="s">
        <v>46</v>
      </c>
      <c r="D75" s="27"/>
      <c r="E75" s="30"/>
      <c r="F75" s="5"/>
      <c r="G75" s="34">
        <f t="shared" si="1"/>
        <v>0</v>
      </c>
      <c r="H75" s="62"/>
    </row>
    <row r="76" spans="1:8">
      <c r="A76" s="29"/>
      <c r="B76" s="26">
        <f t="shared" ref="B76:B132" si="2">+B75+0.01</f>
        <v>14.01</v>
      </c>
      <c r="C76" s="6" t="s">
        <v>47</v>
      </c>
      <c r="D76" s="27">
        <v>1</v>
      </c>
      <c r="E76" s="30" t="s">
        <v>3</v>
      </c>
      <c r="F76" s="5"/>
      <c r="G76" s="34">
        <f t="shared" si="1"/>
        <v>0</v>
      </c>
      <c r="H76" s="62"/>
    </row>
    <row r="77" spans="1:8">
      <c r="A77" s="29"/>
      <c r="B77" s="56"/>
      <c r="C77" s="6"/>
      <c r="D77" s="27"/>
      <c r="E77" s="30"/>
      <c r="F77" s="5"/>
      <c r="G77" s="34">
        <f t="shared" ref="G77:G138" si="3">ROUND(F77*D77,2)</f>
        <v>0</v>
      </c>
      <c r="H77" s="62">
        <f>SUM(G76)</f>
        <v>0</v>
      </c>
    </row>
    <row r="78" spans="1:8">
      <c r="A78" s="29"/>
      <c r="B78" s="31">
        <v>15</v>
      </c>
      <c r="C78" s="35" t="s">
        <v>48</v>
      </c>
      <c r="D78" s="27"/>
      <c r="E78" s="30"/>
      <c r="F78" s="5"/>
      <c r="G78" s="34">
        <f t="shared" si="3"/>
        <v>0</v>
      </c>
      <c r="H78" s="62"/>
    </row>
    <row r="79" spans="1:8" ht="37.5">
      <c r="A79" s="29"/>
      <c r="B79" s="26">
        <f t="shared" si="2"/>
        <v>15.01</v>
      </c>
      <c r="C79" s="6" t="s">
        <v>298</v>
      </c>
      <c r="D79" s="27">
        <v>8</v>
      </c>
      <c r="E79" s="30" t="s">
        <v>3</v>
      </c>
      <c r="F79" s="5"/>
      <c r="G79" s="34">
        <f t="shared" si="3"/>
        <v>0</v>
      </c>
      <c r="H79" s="62"/>
    </row>
    <row r="80" spans="1:8">
      <c r="A80" s="29"/>
      <c r="B80" s="26">
        <f t="shared" si="2"/>
        <v>15.02</v>
      </c>
      <c r="C80" s="6" t="s">
        <v>34</v>
      </c>
      <c r="D80" s="27">
        <v>8</v>
      </c>
      <c r="E80" s="30" t="s">
        <v>3</v>
      </c>
      <c r="F80" s="5"/>
      <c r="G80" s="34">
        <f t="shared" si="3"/>
        <v>0</v>
      </c>
      <c r="H80" s="62"/>
    </row>
    <row r="81" spans="1:8">
      <c r="A81" s="29"/>
      <c r="B81" s="56"/>
      <c r="C81" s="6"/>
      <c r="D81" s="27"/>
      <c r="E81" s="30"/>
      <c r="F81" s="5"/>
      <c r="G81" s="34">
        <f t="shared" si="3"/>
        <v>0</v>
      </c>
      <c r="H81" s="62">
        <f>SUM(G79:G80)</f>
        <v>0</v>
      </c>
    </row>
    <row r="82" spans="1:8" ht="37.5">
      <c r="A82" s="29"/>
      <c r="B82" s="31">
        <v>16</v>
      </c>
      <c r="C82" s="35" t="s">
        <v>49</v>
      </c>
      <c r="D82" s="27"/>
      <c r="E82" s="30"/>
      <c r="F82" s="5"/>
      <c r="G82" s="34">
        <f t="shared" si="3"/>
        <v>0</v>
      </c>
      <c r="H82" s="62"/>
    </row>
    <row r="83" spans="1:8" ht="37.5">
      <c r="A83" s="29"/>
      <c r="B83" s="26">
        <f t="shared" si="2"/>
        <v>16.010000000000002</v>
      </c>
      <c r="C83" s="6" t="s">
        <v>297</v>
      </c>
      <c r="D83" s="27">
        <v>5</v>
      </c>
      <c r="E83" s="30" t="s">
        <v>3</v>
      </c>
      <c r="F83" s="5"/>
      <c r="G83" s="34">
        <f t="shared" si="3"/>
        <v>0</v>
      </c>
      <c r="H83" s="62"/>
    </row>
    <row r="84" spans="1:8">
      <c r="A84" s="29"/>
      <c r="B84" s="26">
        <f t="shared" si="2"/>
        <v>16.020000000000003</v>
      </c>
      <c r="C84" s="6" t="s">
        <v>34</v>
      </c>
      <c r="D84" s="27">
        <v>5</v>
      </c>
      <c r="E84" s="30" t="s">
        <v>3</v>
      </c>
      <c r="F84" s="5"/>
      <c r="G84" s="34">
        <f t="shared" si="3"/>
        <v>0</v>
      </c>
      <c r="H84" s="62"/>
    </row>
    <row r="85" spans="1:8">
      <c r="A85" s="29"/>
      <c r="B85" s="56"/>
      <c r="C85" s="6"/>
      <c r="D85" s="27"/>
      <c r="E85" s="30"/>
      <c r="F85" s="5"/>
      <c r="G85" s="34">
        <f t="shared" si="3"/>
        <v>0</v>
      </c>
      <c r="H85" s="62">
        <f>SUM(G83:G84)</f>
        <v>0</v>
      </c>
    </row>
    <row r="86" spans="1:8">
      <c r="A86" s="29"/>
      <c r="B86" s="31">
        <v>17</v>
      </c>
      <c r="C86" s="35" t="s">
        <v>50</v>
      </c>
      <c r="D86" s="27"/>
      <c r="E86" s="30"/>
      <c r="F86" s="5"/>
      <c r="G86" s="34">
        <f t="shared" si="3"/>
        <v>0</v>
      </c>
      <c r="H86" s="62"/>
    </row>
    <row r="87" spans="1:8" ht="112.5">
      <c r="A87" s="29"/>
      <c r="B87" s="26">
        <f t="shared" si="2"/>
        <v>17.010000000000002</v>
      </c>
      <c r="C87" s="6" t="s">
        <v>296</v>
      </c>
      <c r="D87" s="27">
        <v>1</v>
      </c>
      <c r="E87" s="30" t="s">
        <v>3</v>
      </c>
      <c r="F87" s="5"/>
      <c r="G87" s="34">
        <f t="shared" si="3"/>
        <v>0</v>
      </c>
      <c r="H87" s="62"/>
    </row>
    <row r="88" spans="1:8" ht="187.5">
      <c r="A88" s="29"/>
      <c r="B88" s="26">
        <f t="shared" si="2"/>
        <v>17.020000000000003</v>
      </c>
      <c r="C88" s="6" t="s">
        <v>302</v>
      </c>
      <c r="D88" s="27">
        <v>3</v>
      </c>
      <c r="E88" s="30" t="s">
        <v>3</v>
      </c>
      <c r="F88" s="5"/>
      <c r="G88" s="34">
        <f t="shared" si="3"/>
        <v>0</v>
      </c>
      <c r="H88" s="62"/>
    </row>
    <row r="89" spans="1:8">
      <c r="A89" s="29"/>
      <c r="B89" s="26">
        <f t="shared" si="2"/>
        <v>17.030000000000005</v>
      </c>
      <c r="C89" s="6" t="s">
        <v>34</v>
      </c>
      <c r="D89" s="27">
        <v>4</v>
      </c>
      <c r="E89" s="30" t="s">
        <v>3</v>
      </c>
      <c r="F89" s="5"/>
      <c r="G89" s="34">
        <f t="shared" si="3"/>
        <v>0</v>
      </c>
      <c r="H89" s="62"/>
    </row>
    <row r="90" spans="1:8">
      <c r="A90" s="29"/>
      <c r="B90" s="56"/>
      <c r="C90" s="6"/>
      <c r="D90" s="27"/>
      <c r="E90" s="30"/>
      <c r="F90" s="5"/>
      <c r="G90" s="34">
        <f t="shared" si="3"/>
        <v>0</v>
      </c>
      <c r="H90" s="62">
        <f>SUM(G87:G89)</f>
        <v>0</v>
      </c>
    </row>
    <row r="91" spans="1:8">
      <c r="A91" s="29"/>
      <c r="B91" s="31">
        <v>18</v>
      </c>
      <c r="C91" s="35" t="s">
        <v>51</v>
      </c>
      <c r="D91" s="27"/>
      <c r="E91" s="30"/>
      <c r="F91" s="5"/>
      <c r="G91" s="34">
        <f t="shared" si="3"/>
        <v>0</v>
      </c>
      <c r="H91" s="62"/>
    </row>
    <row r="92" spans="1:8" ht="37.5">
      <c r="A92" s="29"/>
      <c r="B92" s="26">
        <f t="shared" si="2"/>
        <v>18.010000000000002</v>
      </c>
      <c r="C92" s="6" t="s">
        <v>303</v>
      </c>
      <c r="D92" s="27">
        <v>6</v>
      </c>
      <c r="E92" s="30" t="s">
        <v>3</v>
      </c>
      <c r="F92" s="5"/>
      <c r="G92" s="34">
        <f t="shared" si="3"/>
        <v>0</v>
      </c>
      <c r="H92" s="62"/>
    </row>
    <row r="93" spans="1:8" ht="37.5">
      <c r="A93" s="29"/>
      <c r="B93" s="26">
        <f t="shared" si="2"/>
        <v>18.020000000000003</v>
      </c>
      <c r="C93" s="6" t="s">
        <v>52</v>
      </c>
      <c r="D93" s="27">
        <v>15</v>
      </c>
      <c r="E93" s="30" t="s">
        <v>3</v>
      </c>
      <c r="F93" s="5"/>
      <c r="G93" s="34">
        <f t="shared" si="3"/>
        <v>0</v>
      </c>
      <c r="H93" s="62"/>
    </row>
    <row r="94" spans="1:8" ht="37.5">
      <c r="A94" s="29"/>
      <c r="B94" s="26">
        <f t="shared" si="2"/>
        <v>18.030000000000005</v>
      </c>
      <c r="C94" s="6" t="s">
        <v>295</v>
      </c>
      <c r="D94" s="27">
        <v>20</v>
      </c>
      <c r="E94" s="30" t="s">
        <v>3</v>
      </c>
      <c r="F94" s="5"/>
      <c r="G94" s="34">
        <f t="shared" si="3"/>
        <v>0</v>
      </c>
      <c r="H94" s="62"/>
    </row>
    <row r="95" spans="1:8">
      <c r="A95" s="29"/>
      <c r="B95" s="26">
        <f t="shared" si="2"/>
        <v>18.040000000000006</v>
      </c>
      <c r="C95" s="6" t="s">
        <v>294</v>
      </c>
      <c r="D95" s="27">
        <v>8</v>
      </c>
      <c r="E95" s="30" t="s">
        <v>3</v>
      </c>
      <c r="F95" s="5"/>
      <c r="G95" s="34">
        <f t="shared" si="3"/>
        <v>0</v>
      </c>
      <c r="H95" s="62"/>
    </row>
    <row r="96" spans="1:8">
      <c r="A96" s="29"/>
      <c r="B96" s="26">
        <f t="shared" si="2"/>
        <v>18.050000000000008</v>
      </c>
      <c r="C96" s="6" t="s">
        <v>53</v>
      </c>
      <c r="D96" s="27">
        <v>5</v>
      </c>
      <c r="E96" s="30" t="s">
        <v>3</v>
      </c>
      <c r="F96" s="5"/>
      <c r="G96" s="34">
        <f t="shared" si="3"/>
        <v>0</v>
      </c>
      <c r="H96" s="62"/>
    </row>
    <row r="97" spans="1:8">
      <c r="A97" s="29"/>
      <c r="B97" s="26">
        <f t="shared" si="2"/>
        <v>18.060000000000009</v>
      </c>
      <c r="C97" s="6" t="s">
        <v>54</v>
      </c>
      <c r="D97" s="27">
        <v>5</v>
      </c>
      <c r="E97" s="30" t="s">
        <v>3</v>
      </c>
      <c r="F97" s="5"/>
      <c r="G97" s="34">
        <f t="shared" si="3"/>
        <v>0</v>
      </c>
      <c r="H97" s="62"/>
    </row>
    <row r="98" spans="1:8">
      <c r="A98" s="29"/>
      <c r="B98" s="26">
        <f t="shared" si="2"/>
        <v>18.070000000000011</v>
      </c>
      <c r="C98" s="6" t="s">
        <v>55</v>
      </c>
      <c r="D98" s="27">
        <v>5</v>
      </c>
      <c r="E98" s="30" t="s">
        <v>3</v>
      </c>
      <c r="F98" s="5"/>
      <c r="G98" s="34">
        <f t="shared" si="3"/>
        <v>0</v>
      </c>
      <c r="H98" s="62"/>
    </row>
    <row r="99" spans="1:8">
      <c r="A99" s="29"/>
      <c r="B99" s="26">
        <f t="shared" si="2"/>
        <v>18.080000000000013</v>
      </c>
      <c r="C99" s="6" t="s">
        <v>56</v>
      </c>
      <c r="D99" s="27">
        <v>10</v>
      </c>
      <c r="E99" s="30" t="s">
        <v>3</v>
      </c>
      <c r="F99" s="5"/>
      <c r="G99" s="34">
        <f t="shared" si="3"/>
        <v>0</v>
      </c>
      <c r="H99" s="62"/>
    </row>
    <row r="100" spans="1:8">
      <c r="A100" s="29"/>
      <c r="B100" s="26">
        <f t="shared" si="2"/>
        <v>18.090000000000014</v>
      </c>
      <c r="C100" s="6" t="s">
        <v>57</v>
      </c>
      <c r="D100" s="27">
        <v>3</v>
      </c>
      <c r="E100" s="30" t="s">
        <v>3</v>
      </c>
      <c r="F100" s="5"/>
      <c r="G100" s="34">
        <f t="shared" si="3"/>
        <v>0</v>
      </c>
      <c r="H100" s="62"/>
    </row>
    <row r="101" spans="1:8">
      <c r="A101" s="29"/>
      <c r="B101" s="26">
        <f t="shared" si="2"/>
        <v>18.100000000000016</v>
      </c>
      <c r="C101" s="6" t="s">
        <v>241</v>
      </c>
      <c r="D101" s="27">
        <v>8</v>
      </c>
      <c r="E101" s="30" t="s">
        <v>3</v>
      </c>
      <c r="F101" s="5"/>
      <c r="G101" s="34">
        <f t="shared" si="3"/>
        <v>0</v>
      </c>
      <c r="H101" s="62"/>
    </row>
    <row r="102" spans="1:8" ht="37.5">
      <c r="A102" s="29"/>
      <c r="B102" s="26">
        <f t="shared" si="2"/>
        <v>18.110000000000017</v>
      </c>
      <c r="C102" s="6" t="s">
        <v>58</v>
      </c>
      <c r="D102" s="27">
        <v>4</v>
      </c>
      <c r="E102" s="30" t="s">
        <v>3</v>
      </c>
      <c r="F102" s="5"/>
      <c r="G102" s="34">
        <f t="shared" si="3"/>
        <v>0</v>
      </c>
      <c r="H102" s="62"/>
    </row>
    <row r="103" spans="1:8">
      <c r="A103" s="29"/>
      <c r="B103" s="26">
        <f t="shared" si="2"/>
        <v>18.120000000000019</v>
      </c>
      <c r="C103" s="6" t="s">
        <v>59</v>
      </c>
      <c r="D103" s="27">
        <v>8</v>
      </c>
      <c r="E103" s="30" t="s">
        <v>3</v>
      </c>
      <c r="F103" s="5"/>
      <c r="G103" s="34">
        <f t="shared" si="3"/>
        <v>0</v>
      </c>
      <c r="H103" s="62"/>
    </row>
    <row r="104" spans="1:8">
      <c r="A104" s="29"/>
      <c r="B104" s="26">
        <f t="shared" si="2"/>
        <v>18.13000000000002</v>
      </c>
      <c r="C104" s="6" t="s">
        <v>60</v>
      </c>
      <c r="D104" s="27">
        <v>12</v>
      </c>
      <c r="E104" s="30" t="s">
        <v>3</v>
      </c>
      <c r="F104" s="5"/>
      <c r="G104" s="34">
        <f t="shared" si="3"/>
        <v>0</v>
      </c>
      <c r="H104" s="62"/>
    </row>
    <row r="105" spans="1:8">
      <c r="A105" s="29"/>
      <c r="B105" s="26">
        <f t="shared" si="2"/>
        <v>18.140000000000022</v>
      </c>
      <c r="C105" s="6" t="s">
        <v>61</v>
      </c>
      <c r="D105" s="27">
        <v>1</v>
      </c>
      <c r="E105" s="30" t="s">
        <v>3</v>
      </c>
      <c r="F105" s="5"/>
      <c r="G105" s="34">
        <f t="shared" si="3"/>
        <v>0</v>
      </c>
      <c r="H105" s="62"/>
    </row>
    <row r="106" spans="1:8" ht="37.5">
      <c r="A106" s="29"/>
      <c r="B106" s="26">
        <f t="shared" si="2"/>
        <v>18.150000000000023</v>
      </c>
      <c r="C106" s="6" t="s">
        <v>62</v>
      </c>
      <c r="D106" s="27">
        <v>2</v>
      </c>
      <c r="E106" s="30" t="s">
        <v>3</v>
      </c>
      <c r="F106" s="5"/>
      <c r="G106" s="34">
        <f t="shared" si="3"/>
        <v>0</v>
      </c>
      <c r="H106" s="62"/>
    </row>
    <row r="107" spans="1:8">
      <c r="A107" s="29"/>
      <c r="B107" s="56"/>
      <c r="C107" s="6"/>
      <c r="D107" s="27"/>
      <c r="E107" s="30"/>
      <c r="F107" s="5"/>
      <c r="G107" s="34">
        <f t="shared" si="3"/>
        <v>0</v>
      </c>
      <c r="H107" s="62">
        <f>SUM(G92:G106)</f>
        <v>0</v>
      </c>
    </row>
    <row r="108" spans="1:8" ht="37.5">
      <c r="A108" s="29"/>
      <c r="B108" s="31">
        <v>19</v>
      </c>
      <c r="C108" s="35" t="s">
        <v>63</v>
      </c>
      <c r="D108" s="27"/>
      <c r="E108" s="30"/>
      <c r="F108" s="5"/>
      <c r="G108" s="34">
        <f t="shared" si="3"/>
        <v>0</v>
      </c>
      <c r="H108" s="62"/>
    </row>
    <row r="109" spans="1:8" ht="93.75">
      <c r="A109" s="29"/>
      <c r="B109" s="26">
        <f t="shared" si="2"/>
        <v>19.010000000000002</v>
      </c>
      <c r="C109" s="6" t="s">
        <v>293</v>
      </c>
      <c r="D109" s="27">
        <v>1</v>
      </c>
      <c r="E109" s="30" t="s">
        <v>3</v>
      </c>
      <c r="F109" s="5"/>
      <c r="G109" s="34">
        <f t="shared" si="3"/>
        <v>0</v>
      </c>
      <c r="H109" s="62"/>
    </row>
    <row r="110" spans="1:8" ht="37.5">
      <c r="A110" s="29"/>
      <c r="B110" s="26">
        <f t="shared" si="2"/>
        <v>19.020000000000003</v>
      </c>
      <c r="C110" s="6" t="s">
        <v>292</v>
      </c>
      <c r="D110" s="27">
        <v>16</v>
      </c>
      <c r="E110" s="30" t="s">
        <v>3</v>
      </c>
      <c r="F110" s="5"/>
      <c r="G110" s="34">
        <f t="shared" si="3"/>
        <v>0</v>
      </c>
      <c r="H110" s="62"/>
    </row>
    <row r="111" spans="1:8">
      <c r="A111" s="29"/>
      <c r="B111" s="26">
        <f t="shared" si="2"/>
        <v>19.030000000000005</v>
      </c>
      <c r="C111" s="6" t="s">
        <v>64</v>
      </c>
      <c r="D111" s="27">
        <v>1</v>
      </c>
      <c r="E111" s="30" t="s">
        <v>3</v>
      </c>
      <c r="F111" s="5"/>
      <c r="G111" s="34">
        <f t="shared" si="3"/>
        <v>0</v>
      </c>
      <c r="H111" s="62"/>
    </row>
    <row r="112" spans="1:8">
      <c r="A112" s="29"/>
      <c r="B112" s="56"/>
      <c r="C112" s="6"/>
      <c r="D112" s="27"/>
      <c r="E112" s="30"/>
      <c r="F112" s="5"/>
      <c r="G112" s="34">
        <f t="shared" si="3"/>
        <v>0</v>
      </c>
      <c r="H112" s="62">
        <f>SUM(G109:G111)</f>
        <v>0</v>
      </c>
    </row>
    <row r="113" spans="1:8" ht="37.5">
      <c r="A113" s="29"/>
      <c r="B113" s="31">
        <v>20</v>
      </c>
      <c r="C113" s="35" t="s">
        <v>65</v>
      </c>
      <c r="D113" s="27"/>
      <c r="E113" s="30"/>
      <c r="F113" s="5"/>
      <c r="G113" s="34">
        <f t="shared" si="3"/>
        <v>0</v>
      </c>
      <c r="H113" s="62"/>
    </row>
    <row r="114" spans="1:8" ht="56.25">
      <c r="A114" s="29"/>
      <c r="B114" s="26">
        <f t="shared" si="2"/>
        <v>20.010000000000002</v>
      </c>
      <c r="C114" s="6" t="s">
        <v>286</v>
      </c>
      <c r="D114" s="27">
        <v>4</v>
      </c>
      <c r="E114" s="30" t="s">
        <v>66</v>
      </c>
      <c r="F114" s="5"/>
      <c r="G114" s="34">
        <f t="shared" si="3"/>
        <v>0</v>
      </c>
      <c r="H114" s="62"/>
    </row>
    <row r="115" spans="1:8" ht="56.25">
      <c r="A115" s="29"/>
      <c r="B115" s="26">
        <f t="shared" si="2"/>
        <v>20.020000000000003</v>
      </c>
      <c r="C115" s="6" t="s">
        <v>287</v>
      </c>
      <c r="D115" s="27">
        <v>6</v>
      </c>
      <c r="E115" s="30" t="s">
        <v>3</v>
      </c>
      <c r="F115" s="5"/>
      <c r="G115" s="34">
        <f t="shared" si="3"/>
        <v>0</v>
      </c>
      <c r="H115" s="62"/>
    </row>
    <row r="116" spans="1:8" ht="56.25">
      <c r="A116" s="29"/>
      <c r="B116" s="26">
        <f t="shared" si="2"/>
        <v>20.030000000000005</v>
      </c>
      <c r="C116" s="6" t="s">
        <v>288</v>
      </c>
      <c r="D116" s="27">
        <v>6</v>
      </c>
      <c r="E116" s="30" t="s">
        <v>3</v>
      </c>
      <c r="F116" s="5"/>
      <c r="G116" s="34">
        <f t="shared" si="3"/>
        <v>0</v>
      </c>
      <c r="H116" s="62"/>
    </row>
    <row r="117" spans="1:8" ht="37.5">
      <c r="A117" s="29"/>
      <c r="B117" s="26">
        <f t="shared" si="2"/>
        <v>20.040000000000006</v>
      </c>
      <c r="C117" s="6" t="s">
        <v>289</v>
      </c>
      <c r="D117" s="27">
        <v>72</v>
      </c>
      <c r="E117" s="30" t="s">
        <v>3</v>
      </c>
      <c r="F117" s="5"/>
      <c r="G117" s="34">
        <f t="shared" si="3"/>
        <v>0</v>
      </c>
      <c r="H117" s="62"/>
    </row>
    <row r="118" spans="1:8" ht="37.5">
      <c r="A118" s="29"/>
      <c r="B118" s="26">
        <f t="shared" si="2"/>
        <v>20.050000000000008</v>
      </c>
      <c r="C118" s="6" t="s">
        <v>290</v>
      </c>
      <c r="D118" s="27">
        <v>72</v>
      </c>
      <c r="E118" s="30" t="s">
        <v>3</v>
      </c>
      <c r="F118" s="5"/>
      <c r="G118" s="34">
        <f t="shared" si="3"/>
        <v>0</v>
      </c>
      <c r="H118" s="62"/>
    </row>
    <row r="119" spans="1:8" ht="37.5">
      <c r="A119" s="29"/>
      <c r="B119" s="26">
        <f t="shared" si="2"/>
        <v>20.060000000000009</v>
      </c>
      <c r="C119" s="6" t="s">
        <v>291</v>
      </c>
      <c r="D119" s="27">
        <v>6</v>
      </c>
      <c r="E119" s="30" t="s">
        <v>3</v>
      </c>
      <c r="F119" s="5"/>
      <c r="G119" s="34">
        <f t="shared" si="3"/>
        <v>0</v>
      </c>
      <c r="H119" s="62"/>
    </row>
    <row r="120" spans="1:8" ht="75">
      <c r="A120" s="29"/>
      <c r="B120" s="76">
        <f t="shared" si="2"/>
        <v>20.070000000000011</v>
      </c>
      <c r="C120" s="95" t="s">
        <v>67</v>
      </c>
      <c r="D120" s="63">
        <v>72</v>
      </c>
      <c r="E120" s="64" t="s">
        <v>3</v>
      </c>
      <c r="F120" s="65"/>
      <c r="G120" s="65">
        <f t="shared" si="3"/>
        <v>0</v>
      </c>
      <c r="H120" s="66"/>
    </row>
    <row r="121" spans="1:8">
      <c r="A121" s="29"/>
      <c r="B121" s="67"/>
      <c r="C121" s="96" t="s">
        <v>68</v>
      </c>
      <c r="D121" s="68"/>
      <c r="E121" s="69"/>
      <c r="F121" s="37"/>
      <c r="G121" s="37">
        <f t="shared" si="3"/>
        <v>0</v>
      </c>
      <c r="H121" s="70"/>
    </row>
    <row r="122" spans="1:8" ht="37.5">
      <c r="A122" s="29"/>
      <c r="B122" s="67"/>
      <c r="C122" s="10" t="s">
        <v>69</v>
      </c>
      <c r="D122" s="68"/>
      <c r="E122" s="69"/>
      <c r="F122" s="37"/>
      <c r="G122" s="37">
        <f t="shared" si="3"/>
        <v>0</v>
      </c>
      <c r="H122" s="70"/>
    </row>
    <row r="123" spans="1:8" ht="37.5">
      <c r="A123" s="29"/>
      <c r="B123" s="67"/>
      <c r="C123" s="10" t="s">
        <v>70</v>
      </c>
      <c r="D123" s="68"/>
      <c r="E123" s="69"/>
      <c r="F123" s="37"/>
      <c r="G123" s="37">
        <f t="shared" si="3"/>
        <v>0</v>
      </c>
      <c r="H123" s="70"/>
    </row>
    <row r="124" spans="1:8">
      <c r="A124" s="29"/>
      <c r="B124" s="67"/>
      <c r="C124" s="10" t="s">
        <v>71</v>
      </c>
      <c r="D124" s="68"/>
      <c r="E124" s="69"/>
      <c r="F124" s="37"/>
      <c r="G124" s="37">
        <f t="shared" si="3"/>
        <v>0</v>
      </c>
      <c r="H124" s="70"/>
    </row>
    <row r="125" spans="1:8" ht="37.5">
      <c r="A125" s="29"/>
      <c r="B125" s="67"/>
      <c r="C125" s="10" t="s">
        <v>72</v>
      </c>
      <c r="D125" s="68"/>
      <c r="E125" s="69"/>
      <c r="F125" s="37"/>
      <c r="G125" s="37">
        <f t="shared" si="3"/>
        <v>0</v>
      </c>
      <c r="H125" s="70"/>
    </row>
    <row r="126" spans="1:8" ht="37.5">
      <c r="A126" s="29"/>
      <c r="B126" s="71"/>
      <c r="C126" s="8" t="s">
        <v>73</v>
      </c>
      <c r="D126" s="72"/>
      <c r="E126" s="73"/>
      <c r="F126" s="38"/>
      <c r="G126" s="38">
        <f t="shared" si="3"/>
        <v>0</v>
      </c>
      <c r="H126" s="74"/>
    </row>
    <row r="127" spans="1:8">
      <c r="A127" s="29"/>
      <c r="B127" s="56"/>
      <c r="C127" s="6"/>
      <c r="D127" s="27"/>
      <c r="E127" s="30"/>
      <c r="F127" s="5"/>
      <c r="G127" s="34">
        <f t="shared" si="3"/>
        <v>0</v>
      </c>
      <c r="H127" s="62">
        <f>SUM(G114:G126)</f>
        <v>0</v>
      </c>
    </row>
    <row r="128" spans="1:8" ht="56.25">
      <c r="A128" s="29"/>
      <c r="B128" s="31">
        <v>21</v>
      </c>
      <c r="C128" s="35" t="s">
        <v>74</v>
      </c>
      <c r="D128" s="27"/>
      <c r="E128" s="30"/>
      <c r="F128" s="5"/>
      <c r="G128" s="34">
        <f t="shared" si="3"/>
        <v>0</v>
      </c>
      <c r="H128" s="62"/>
    </row>
    <row r="129" spans="1:8" ht="56.25">
      <c r="A129" s="29"/>
      <c r="B129" s="26">
        <f t="shared" si="2"/>
        <v>21.01</v>
      </c>
      <c r="C129" s="6" t="s">
        <v>284</v>
      </c>
      <c r="D129" s="27">
        <v>6</v>
      </c>
      <c r="E129" s="30" t="s">
        <v>3</v>
      </c>
      <c r="F129" s="5"/>
      <c r="G129" s="34">
        <f t="shared" si="3"/>
        <v>0</v>
      </c>
      <c r="H129" s="62"/>
    </row>
    <row r="130" spans="1:8" ht="93.75">
      <c r="A130" s="29"/>
      <c r="B130" s="26">
        <f t="shared" si="2"/>
        <v>21.020000000000003</v>
      </c>
      <c r="C130" s="6" t="s">
        <v>285</v>
      </c>
      <c r="D130" s="27">
        <v>3</v>
      </c>
      <c r="E130" s="30" t="s">
        <v>3</v>
      </c>
      <c r="F130" s="5"/>
      <c r="G130" s="34">
        <f t="shared" si="3"/>
        <v>0</v>
      </c>
      <c r="H130" s="62"/>
    </row>
    <row r="131" spans="1:8" ht="93.75">
      <c r="A131" s="29"/>
      <c r="B131" s="26">
        <f t="shared" si="2"/>
        <v>21.030000000000005</v>
      </c>
      <c r="C131" s="6" t="s">
        <v>75</v>
      </c>
      <c r="D131" s="27">
        <v>4</v>
      </c>
      <c r="E131" s="30" t="s">
        <v>3</v>
      </c>
      <c r="F131" s="5"/>
      <c r="G131" s="34">
        <f t="shared" si="3"/>
        <v>0</v>
      </c>
      <c r="H131" s="62"/>
    </row>
    <row r="132" spans="1:8">
      <c r="A132" s="29"/>
      <c r="B132" s="26">
        <f t="shared" si="2"/>
        <v>21.040000000000006</v>
      </c>
      <c r="C132" s="6" t="s">
        <v>76</v>
      </c>
      <c r="D132" s="27">
        <v>3</v>
      </c>
      <c r="E132" s="30" t="s">
        <v>3</v>
      </c>
      <c r="F132" s="5"/>
      <c r="G132" s="34">
        <f t="shared" si="3"/>
        <v>0</v>
      </c>
      <c r="H132" s="62"/>
    </row>
    <row r="133" spans="1:8">
      <c r="A133" s="29"/>
      <c r="B133" s="56"/>
      <c r="C133" s="6"/>
      <c r="D133" s="27"/>
      <c r="E133" s="30"/>
      <c r="F133" s="5"/>
      <c r="G133" s="34">
        <f t="shared" si="3"/>
        <v>0</v>
      </c>
      <c r="H133" s="62">
        <f>SUM(G129:G132)</f>
        <v>0</v>
      </c>
    </row>
    <row r="134" spans="1:8">
      <c r="A134" s="29"/>
      <c r="B134" s="56"/>
      <c r="C134" s="75" t="s">
        <v>77</v>
      </c>
      <c r="D134" s="27"/>
      <c r="E134" s="30"/>
      <c r="F134" s="5"/>
      <c r="G134" s="34">
        <f t="shared" si="3"/>
        <v>0</v>
      </c>
      <c r="H134" s="62"/>
    </row>
    <row r="135" spans="1:8">
      <c r="A135" s="29"/>
      <c r="B135" s="56"/>
      <c r="C135" s="6"/>
      <c r="D135" s="27"/>
      <c r="E135" s="30"/>
      <c r="F135" s="5"/>
      <c r="G135" s="34">
        <f t="shared" si="3"/>
        <v>0</v>
      </c>
      <c r="H135" s="62"/>
    </row>
    <row r="136" spans="1:8">
      <c r="A136" s="29"/>
      <c r="B136" s="31">
        <v>22</v>
      </c>
      <c r="C136" s="35" t="s">
        <v>77</v>
      </c>
      <c r="D136" s="27"/>
      <c r="E136" s="30"/>
      <c r="F136" s="5"/>
      <c r="G136" s="34">
        <f t="shared" si="3"/>
        <v>0</v>
      </c>
      <c r="H136" s="62"/>
    </row>
    <row r="137" spans="1:8" ht="75">
      <c r="A137" s="29"/>
      <c r="B137" s="26">
        <f t="shared" ref="B137:B197" si="4">+B136+0.01</f>
        <v>22.01</v>
      </c>
      <c r="C137" s="6" t="s">
        <v>78</v>
      </c>
      <c r="D137" s="27">
        <v>12776</v>
      </c>
      <c r="E137" s="30" t="s">
        <v>79</v>
      </c>
      <c r="F137" s="5"/>
      <c r="G137" s="34">
        <f t="shared" si="3"/>
        <v>0</v>
      </c>
      <c r="H137" s="62"/>
    </row>
    <row r="138" spans="1:8" ht="93.75">
      <c r="A138" s="29"/>
      <c r="B138" s="26">
        <f t="shared" si="4"/>
        <v>22.020000000000003</v>
      </c>
      <c r="C138" s="6" t="s">
        <v>80</v>
      </c>
      <c r="D138" s="27">
        <v>26</v>
      </c>
      <c r="E138" s="30" t="s">
        <v>3</v>
      </c>
      <c r="F138" s="5"/>
      <c r="G138" s="34">
        <f t="shared" si="3"/>
        <v>0</v>
      </c>
      <c r="H138" s="62"/>
    </row>
    <row r="139" spans="1:8" ht="75">
      <c r="A139" s="29"/>
      <c r="B139" s="26">
        <f t="shared" si="4"/>
        <v>22.030000000000005</v>
      </c>
      <c r="C139" s="6" t="s">
        <v>81</v>
      </c>
      <c r="D139" s="27">
        <v>38</v>
      </c>
      <c r="E139" s="30" t="s">
        <v>3</v>
      </c>
      <c r="F139" s="5"/>
      <c r="G139" s="34">
        <f t="shared" ref="G139:G201" si="5">ROUND(F139*D139,2)</f>
        <v>0</v>
      </c>
      <c r="H139" s="62"/>
    </row>
    <row r="140" spans="1:8" ht="56.25">
      <c r="A140" s="29"/>
      <c r="B140" s="26">
        <f t="shared" si="4"/>
        <v>22.040000000000006</v>
      </c>
      <c r="C140" s="6" t="s">
        <v>82</v>
      </c>
      <c r="D140" s="27">
        <v>40</v>
      </c>
      <c r="E140" s="30" t="s">
        <v>3</v>
      </c>
      <c r="F140" s="5"/>
      <c r="G140" s="34">
        <f t="shared" si="5"/>
        <v>0</v>
      </c>
      <c r="H140" s="62"/>
    </row>
    <row r="141" spans="1:8" ht="75">
      <c r="A141" s="29"/>
      <c r="B141" s="26">
        <f t="shared" si="4"/>
        <v>22.050000000000008</v>
      </c>
      <c r="C141" s="6" t="s">
        <v>83</v>
      </c>
      <c r="D141" s="27">
        <v>38</v>
      </c>
      <c r="E141" s="30" t="s">
        <v>3</v>
      </c>
      <c r="F141" s="5"/>
      <c r="G141" s="34">
        <f t="shared" si="5"/>
        <v>0</v>
      </c>
      <c r="H141" s="62"/>
    </row>
    <row r="142" spans="1:8" ht="56.25">
      <c r="A142" s="29"/>
      <c r="B142" s="26">
        <f t="shared" si="4"/>
        <v>22.060000000000009</v>
      </c>
      <c r="C142" s="6" t="s">
        <v>84</v>
      </c>
      <c r="D142" s="27">
        <v>456</v>
      </c>
      <c r="E142" s="30" t="s">
        <v>3</v>
      </c>
      <c r="F142" s="5"/>
      <c r="G142" s="34">
        <f t="shared" si="5"/>
        <v>0</v>
      </c>
      <c r="H142" s="62"/>
    </row>
    <row r="143" spans="1:8" ht="56.25">
      <c r="A143" s="29"/>
      <c r="B143" s="26">
        <f t="shared" si="4"/>
        <v>22.070000000000011</v>
      </c>
      <c r="C143" s="6" t="s">
        <v>85</v>
      </c>
      <c r="D143" s="27">
        <v>456</v>
      </c>
      <c r="E143" s="30" t="s">
        <v>3</v>
      </c>
      <c r="F143" s="5"/>
      <c r="G143" s="34">
        <f t="shared" si="5"/>
        <v>0</v>
      </c>
      <c r="H143" s="62"/>
    </row>
    <row r="144" spans="1:8" ht="75">
      <c r="A144" s="29"/>
      <c r="B144" s="26">
        <f t="shared" si="4"/>
        <v>22.080000000000013</v>
      </c>
      <c r="C144" s="6" t="s">
        <v>86</v>
      </c>
      <c r="D144" s="27">
        <v>400</v>
      </c>
      <c r="E144" s="30" t="s">
        <v>3</v>
      </c>
      <c r="F144" s="5"/>
      <c r="G144" s="34">
        <f t="shared" si="5"/>
        <v>0</v>
      </c>
      <c r="H144" s="62"/>
    </row>
    <row r="145" spans="1:8">
      <c r="A145" s="29"/>
      <c r="B145" s="26">
        <f t="shared" si="4"/>
        <v>22.090000000000014</v>
      </c>
      <c r="C145" s="6" t="s">
        <v>87</v>
      </c>
      <c r="D145" s="27">
        <v>19</v>
      </c>
      <c r="E145" s="30" t="s">
        <v>3</v>
      </c>
      <c r="F145" s="5"/>
      <c r="G145" s="34">
        <f t="shared" si="5"/>
        <v>0</v>
      </c>
      <c r="H145" s="62"/>
    </row>
    <row r="146" spans="1:8" ht="93.75">
      <c r="A146" s="29"/>
      <c r="B146" s="26">
        <f t="shared" si="4"/>
        <v>22.100000000000016</v>
      </c>
      <c r="C146" s="6" t="s">
        <v>88</v>
      </c>
      <c r="D146" s="27">
        <v>19</v>
      </c>
      <c r="E146" s="30" t="s">
        <v>3</v>
      </c>
      <c r="F146" s="5"/>
      <c r="G146" s="34">
        <f t="shared" si="5"/>
        <v>0</v>
      </c>
      <c r="H146" s="62"/>
    </row>
    <row r="147" spans="1:8" ht="56.25">
      <c r="A147" s="29"/>
      <c r="B147" s="26">
        <f t="shared" si="4"/>
        <v>22.110000000000017</v>
      </c>
      <c r="C147" s="6" t="s">
        <v>89</v>
      </c>
      <c r="D147" s="27">
        <v>19</v>
      </c>
      <c r="E147" s="30" t="s">
        <v>3</v>
      </c>
      <c r="F147" s="5"/>
      <c r="G147" s="34">
        <f t="shared" si="5"/>
        <v>0</v>
      </c>
      <c r="H147" s="62"/>
    </row>
    <row r="148" spans="1:8">
      <c r="A148" s="29"/>
      <c r="B148" s="26">
        <f t="shared" si="4"/>
        <v>22.120000000000019</v>
      </c>
      <c r="C148" s="6" t="s">
        <v>90</v>
      </c>
      <c r="D148" s="27">
        <v>456</v>
      </c>
      <c r="E148" s="30" t="s">
        <v>3</v>
      </c>
      <c r="F148" s="5"/>
      <c r="G148" s="34">
        <f t="shared" si="5"/>
        <v>0</v>
      </c>
      <c r="H148" s="62"/>
    </row>
    <row r="149" spans="1:8" ht="56.25">
      <c r="A149" s="29"/>
      <c r="B149" s="26">
        <f t="shared" si="4"/>
        <v>22.13000000000002</v>
      </c>
      <c r="C149" s="6" t="s">
        <v>91</v>
      </c>
      <c r="D149" s="27">
        <v>456</v>
      </c>
      <c r="E149" s="30" t="s">
        <v>3</v>
      </c>
      <c r="F149" s="5"/>
      <c r="G149" s="34">
        <f t="shared" si="5"/>
        <v>0</v>
      </c>
      <c r="H149" s="62"/>
    </row>
    <row r="150" spans="1:8">
      <c r="A150" s="29"/>
      <c r="B150" s="56"/>
      <c r="C150" s="6"/>
      <c r="D150" s="27"/>
      <c r="E150" s="30"/>
      <c r="F150" s="5"/>
      <c r="G150" s="34">
        <f t="shared" si="5"/>
        <v>0</v>
      </c>
      <c r="H150" s="62">
        <f>SUM(G137:G149)</f>
        <v>0</v>
      </c>
    </row>
    <row r="151" spans="1:8">
      <c r="A151" s="29"/>
      <c r="B151" s="56"/>
      <c r="C151" s="6"/>
      <c r="D151" s="27"/>
      <c r="E151" s="30"/>
      <c r="F151" s="5"/>
      <c r="G151" s="34">
        <f t="shared" si="5"/>
        <v>0</v>
      </c>
      <c r="H151" s="62"/>
    </row>
    <row r="152" spans="1:8">
      <c r="A152" s="29"/>
      <c r="B152" s="56"/>
      <c r="C152" s="75" t="str">
        <f>+C154</f>
        <v>SISTEMA HOMOGÉNEO DE ESCALERILLAS DE DATA</v>
      </c>
      <c r="D152" s="27"/>
      <c r="E152" s="30"/>
      <c r="F152" s="5"/>
      <c r="G152" s="34">
        <f t="shared" si="5"/>
        <v>0</v>
      </c>
      <c r="H152" s="62"/>
    </row>
    <row r="153" spans="1:8">
      <c r="A153" s="29"/>
      <c r="B153" s="56"/>
      <c r="C153" s="6"/>
      <c r="D153" s="27"/>
      <c r="E153" s="30"/>
      <c r="F153" s="5"/>
      <c r="G153" s="34">
        <f t="shared" si="5"/>
        <v>0</v>
      </c>
      <c r="H153" s="62"/>
    </row>
    <row r="154" spans="1:8">
      <c r="A154" s="29"/>
      <c r="B154" s="31">
        <v>23</v>
      </c>
      <c r="C154" s="35" t="s">
        <v>92</v>
      </c>
      <c r="D154" s="27"/>
      <c r="E154" s="30"/>
      <c r="F154" s="5"/>
      <c r="G154" s="34">
        <f t="shared" si="5"/>
        <v>0</v>
      </c>
      <c r="H154" s="62"/>
    </row>
    <row r="155" spans="1:8" ht="168.75">
      <c r="A155" s="29"/>
      <c r="B155" s="26">
        <f t="shared" si="4"/>
        <v>23.01</v>
      </c>
      <c r="C155" s="6" t="s">
        <v>93</v>
      </c>
      <c r="D155" s="27">
        <v>525</v>
      </c>
      <c r="E155" s="30" t="s">
        <v>3</v>
      </c>
      <c r="F155" s="5"/>
      <c r="G155" s="34">
        <f t="shared" si="5"/>
        <v>0</v>
      </c>
      <c r="H155" s="62"/>
    </row>
    <row r="156" spans="1:8">
      <c r="A156" s="29"/>
      <c r="B156" s="26">
        <f t="shared" si="4"/>
        <v>23.020000000000003</v>
      </c>
      <c r="C156" s="6" t="s">
        <v>94</v>
      </c>
      <c r="D156" s="27">
        <v>1050</v>
      </c>
      <c r="E156" s="30" t="s">
        <v>3</v>
      </c>
      <c r="F156" s="5"/>
      <c r="G156" s="34">
        <f t="shared" si="5"/>
        <v>0</v>
      </c>
      <c r="H156" s="62"/>
    </row>
    <row r="157" spans="1:8">
      <c r="A157" s="29"/>
      <c r="B157" s="26">
        <f t="shared" si="4"/>
        <v>23.030000000000005</v>
      </c>
      <c r="C157" s="6" t="s">
        <v>95</v>
      </c>
      <c r="D157" s="27">
        <v>1050</v>
      </c>
      <c r="E157" s="30" t="s">
        <v>3</v>
      </c>
      <c r="F157" s="5"/>
      <c r="G157" s="34">
        <f t="shared" si="5"/>
        <v>0</v>
      </c>
      <c r="H157" s="62"/>
    </row>
    <row r="158" spans="1:8">
      <c r="A158" s="29"/>
      <c r="B158" s="26">
        <f t="shared" si="4"/>
        <v>23.040000000000006</v>
      </c>
      <c r="C158" s="6" t="s">
        <v>96</v>
      </c>
      <c r="D158" s="27">
        <v>80</v>
      </c>
      <c r="E158" s="30" t="s">
        <v>3</v>
      </c>
      <c r="F158" s="5"/>
      <c r="G158" s="34">
        <f t="shared" si="5"/>
        <v>0</v>
      </c>
      <c r="H158" s="62"/>
    </row>
    <row r="159" spans="1:8" ht="75">
      <c r="A159" s="29"/>
      <c r="B159" s="26">
        <f t="shared" si="4"/>
        <v>23.050000000000008</v>
      </c>
      <c r="C159" s="6" t="s">
        <v>97</v>
      </c>
      <c r="D159" s="27">
        <v>16</v>
      </c>
      <c r="E159" s="30" t="s">
        <v>3</v>
      </c>
      <c r="F159" s="5"/>
      <c r="G159" s="34">
        <f t="shared" si="5"/>
        <v>0</v>
      </c>
      <c r="H159" s="62"/>
    </row>
    <row r="160" spans="1:8">
      <c r="A160" s="29"/>
      <c r="B160" s="26">
        <f t="shared" si="4"/>
        <v>23.060000000000009</v>
      </c>
      <c r="C160" s="6" t="s">
        <v>98</v>
      </c>
      <c r="D160" s="27">
        <v>8</v>
      </c>
      <c r="E160" s="30" t="s">
        <v>3</v>
      </c>
      <c r="F160" s="5"/>
      <c r="G160" s="34">
        <f t="shared" si="5"/>
        <v>0</v>
      </c>
      <c r="H160" s="62"/>
    </row>
    <row r="161" spans="1:8">
      <c r="A161" s="29"/>
      <c r="B161" s="26">
        <f t="shared" si="4"/>
        <v>23.070000000000011</v>
      </c>
      <c r="C161" s="6" t="s">
        <v>99</v>
      </c>
      <c r="D161" s="27">
        <v>8</v>
      </c>
      <c r="E161" s="30" t="s">
        <v>3</v>
      </c>
      <c r="F161" s="5"/>
      <c r="G161" s="34">
        <f t="shared" si="5"/>
        <v>0</v>
      </c>
      <c r="H161" s="62"/>
    </row>
    <row r="162" spans="1:8">
      <c r="A162" s="29"/>
      <c r="B162" s="26">
        <f t="shared" si="4"/>
        <v>23.080000000000013</v>
      </c>
      <c r="C162" s="6" t="s">
        <v>100</v>
      </c>
      <c r="D162" s="27">
        <v>8</v>
      </c>
      <c r="E162" s="30" t="s">
        <v>3</v>
      </c>
      <c r="F162" s="5"/>
      <c r="G162" s="34">
        <f t="shared" si="5"/>
        <v>0</v>
      </c>
      <c r="H162" s="62"/>
    </row>
    <row r="163" spans="1:8" ht="75">
      <c r="A163" s="29"/>
      <c r="B163" s="26">
        <f t="shared" si="4"/>
        <v>23.090000000000014</v>
      </c>
      <c r="C163" s="6" t="s">
        <v>101</v>
      </c>
      <c r="D163" s="27">
        <v>32</v>
      </c>
      <c r="E163" s="30" t="s">
        <v>3</v>
      </c>
      <c r="F163" s="5"/>
      <c r="G163" s="34">
        <f t="shared" si="5"/>
        <v>0</v>
      </c>
      <c r="H163" s="62"/>
    </row>
    <row r="164" spans="1:8">
      <c r="A164" s="29"/>
      <c r="B164" s="26">
        <f t="shared" si="4"/>
        <v>23.100000000000016</v>
      </c>
      <c r="C164" s="6" t="s">
        <v>57</v>
      </c>
      <c r="D164" s="27">
        <v>32</v>
      </c>
      <c r="E164" s="30" t="s">
        <v>3</v>
      </c>
      <c r="F164" s="5"/>
      <c r="G164" s="34">
        <f t="shared" si="5"/>
        <v>0</v>
      </c>
      <c r="H164" s="62"/>
    </row>
    <row r="165" spans="1:8">
      <c r="A165" s="29"/>
      <c r="B165" s="26">
        <f t="shared" si="4"/>
        <v>23.110000000000017</v>
      </c>
      <c r="C165" s="6" t="s">
        <v>102</v>
      </c>
      <c r="D165" s="27">
        <v>160</v>
      </c>
      <c r="E165" s="30" t="s">
        <v>3</v>
      </c>
      <c r="F165" s="5"/>
      <c r="G165" s="34">
        <f t="shared" si="5"/>
        <v>0</v>
      </c>
      <c r="H165" s="62"/>
    </row>
    <row r="166" spans="1:8">
      <c r="A166" s="29"/>
      <c r="B166" s="26">
        <f t="shared" si="4"/>
        <v>23.120000000000019</v>
      </c>
      <c r="C166" s="6" t="s">
        <v>103</v>
      </c>
      <c r="D166" s="27">
        <v>64</v>
      </c>
      <c r="E166" s="30" t="s">
        <v>3</v>
      </c>
      <c r="F166" s="5"/>
      <c r="G166" s="34">
        <f t="shared" si="5"/>
        <v>0</v>
      </c>
      <c r="H166" s="62"/>
    </row>
    <row r="167" spans="1:8">
      <c r="A167" s="29"/>
      <c r="B167" s="26">
        <f t="shared" si="4"/>
        <v>23.13000000000002</v>
      </c>
      <c r="C167" s="6" t="s">
        <v>104</v>
      </c>
      <c r="D167" s="27">
        <v>525</v>
      </c>
      <c r="E167" s="30" t="s">
        <v>3</v>
      </c>
      <c r="F167" s="5"/>
      <c r="G167" s="34">
        <f t="shared" si="5"/>
        <v>0</v>
      </c>
      <c r="H167" s="62"/>
    </row>
    <row r="168" spans="1:8">
      <c r="A168" s="29"/>
      <c r="B168" s="26">
        <f t="shared" si="4"/>
        <v>23.140000000000022</v>
      </c>
      <c r="C168" s="6" t="s">
        <v>105</v>
      </c>
      <c r="D168" s="27">
        <v>600</v>
      </c>
      <c r="E168" s="30" t="s">
        <v>3</v>
      </c>
      <c r="F168" s="5"/>
      <c r="G168" s="34">
        <f t="shared" si="5"/>
        <v>0</v>
      </c>
      <c r="H168" s="62"/>
    </row>
    <row r="169" spans="1:8">
      <c r="A169" s="29"/>
      <c r="B169" s="26">
        <f t="shared" si="4"/>
        <v>23.150000000000023</v>
      </c>
      <c r="C169" s="6" t="s">
        <v>106</v>
      </c>
      <c r="D169" s="27">
        <v>1050</v>
      </c>
      <c r="E169" s="30" t="s">
        <v>3</v>
      </c>
      <c r="F169" s="5"/>
      <c r="G169" s="34">
        <f t="shared" si="5"/>
        <v>0</v>
      </c>
      <c r="H169" s="62"/>
    </row>
    <row r="170" spans="1:8">
      <c r="A170" s="29"/>
      <c r="B170" s="26">
        <f t="shared" si="4"/>
        <v>23.160000000000025</v>
      </c>
      <c r="C170" s="6" t="s">
        <v>107</v>
      </c>
      <c r="D170" s="27">
        <v>4200</v>
      </c>
      <c r="E170" s="30" t="s">
        <v>3</v>
      </c>
      <c r="F170" s="5"/>
      <c r="G170" s="34">
        <f t="shared" si="5"/>
        <v>0</v>
      </c>
      <c r="H170" s="62"/>
    </row>
    <row r="171" spans="1:8">
      <c r="A171" s="29"/>
      <c r="B171" s="26">
        <f t="shared" si="4"/>
        <v>23.170000000000027</v>
      </c>
      <c r="C171" s="6" t="s">
        <v>108</v>
      </c>
      <c r="D171" s="27">
        <v>4200</v>
      </c>
      <c r="E171" s="30" t="s">
        <v>3</v>
      </c>
      <c r="F171" s="5"/>
      <c r="G171" s="34">
        <f t="shared" si="5"/>
        <v>0</v>
      </c>
      <c r="H171" s="62"/>
    </row>
    <row r="172" spans="1:8">
      <c r="A172" s="29"/>
      <c r="B172" s="26">
        <f t="shared" si="4"/>
        <v>23.180000000000028</v>
      </c>
      <c r="C172" s="6" t="s">
        <v>109</v>
      </c>
      <c r="D172" s="27">
        <v>1</v>
      </c>
      <c r="E172" s="30" t="s">
        <v>3</v>
      </c>
      <c r="F172" s="5"/>
      <c r="G172" s="34">
        <f t="shared" si="5"/>
        <v>0</v>
      </c>
      <c r="H172" s="62"/>
    </row>
    <row r="173" spans="1:8" ht="37.5">
      <c r="A173" s="29"/>
      <c r="B173" s="26">
        <f t="shared" si="4"/>
        <v>23.19000000000003</v>
      </c>
      <c r="C173" s="6" t="s">
        <v>62</v>
      </c>
      <c r="D173" s="27">
        <v>1</v>
      </c>
      <c r="E173" s="30" t="s">
        <v>3</v>
      </c>
      <c r="F173" s="5"/>
      <c r="G173" s="34">
        <f t="shared" si="5"/>
        <v>0</v>
      </c>
      <c r="H173" s="62"/>
    </row>
    <row r="174" spans="1:8">
      <c r="A174" s="29"/>
      <c r="B174" s="56"/>
      <c r="C174" s="6"/>
      <c r="D174" s="27"/>
      <c r="E174" s="30"/>
      <c r="F174" s="5"/>
      <c r="G174" s="34">
        <f t="shared" si="5"/>
        <v>0</v>
      </c>
      <c r="H174" s="62">
        <f>SUM(G155:G173)</f>
        <v>0</v>
      </c>
    </row>
    <row r="175" spans="1:8">
      <c r="A175" s="29"/>
      <c r="B175" s="56"/>
      <c r="C175" s="75" t="str">
        <f>+C177</f>
        <v>SISTEMA HOMOGENO DE RED INALAMBRICA ( WI-FI)</v>
      </c>
      <c r="D175" s="27"/>
      <c r="E175" s="30"/>
      <c r="F175" s="5"/>
      <c r="G175" s="34">
        <f t="shared" si="5"/>
        <v>0</v>
      </c>
      <c r="H175" s="62"/>
    </row>
    <row r="176" spans="1:8">
      <c r="A176" s="29"/>
      <c r="B176" s="56"/>
      <c r="C176" s="6"/>
      <c r="D176" s="27"/>
      <c r="E176" s="30"/>
      <c r="F176" s="5"/>
      <c r="G176" s="34">
        <f t="shared" si="5"/>
        <v>0</v>
      </c>
      <c r="H176" s="62"/>
    </row>
    <row r="177" spans="1:8">
      <c r="A177" s="29"/>
      <c r="B177" s="31">
        <v>24</v>
      </c>
      <c r="C177" s="35" t="s">
        <v>110</v>
      </c>
      <c r="D177" s="27"/>
      <c r="E177" s="30"/>
      <c r="F177" s="5"/>
      <c r="G177" s="34">
        <f t="shared" si="5"/>
        <v>0</v>
      </c>
      <c r="H177" s="62"/>
    </row>
    <row r="178" spans="1:8" ht="168.75">
      <c r="A178" s="29"/>
      <c r="B178" s="26">
        <f t="shared" si="4"/>
        <v>24.01</v>
      </c>
      <c r="C178" s="6" t="s">
        <v>243</v>
      </c>
      <c r="D178" s="27">
        <v>285</v>
      </c>
      <c r="E178" s="30" t="s">
        <v>3</v>
      </c>
      <c r="F178" s="5"/>
      <c r="G178" s="34">
        <f t="shared" si="5"/>
        <v>0</v>
      </c>
      <c r="H178" s="62"/>
    </row>
    <row r="179" spans="1:8" ht="75">
      <c r="A179" s="29"/>
      <c r="B179" s="26">
        <f t="shared" si="4"/>
        <v>24.020000000000003</v>
      </c>
      <c r="C179" s="6" t="s">
        <v>246</v>
      </c>
      <c r="D179" s="27">
        <v>1</v>
      </c>
      <c r="E179" s="30" t="s">
        <v>3</v>
      </c>
      <c r="F179" s="5"/>
      <c r="G179" s="34">
        <f t="shared" si="5"/>
        <v>0</v>
      </c>
      <c r="H179" s="62"/>
    </row>
    <row r="180" spans="1:8" ht="37.5">
      <c r="A180" s="29"/>
      <c r="B180" s="26">
        <f t="shared" si="4"/>
        <v>24.030000000000005</v>
      </c>
      <c r="C180" s="6" t="s">
        <v>247</v>
      </c>
      <c r="D180" s="27">
        <v>2</v>
      </c>
      <c r="E180" s="30" t="s">
        <v>3</v>
      </c>
      <c r="F180" s="5"/>
      <c r="G180" s="34">
        <f t="shared" si="5"/>
        <v>0</v>
      </c>
      <c r="H180" s="62"/>
    </row>
    <row r="181" spans="1:8" ht="75">
      <c r="A181" s="29"/>
      <c r="B181" s="26">
        <f t="shared" si="4"/>
        <v>24.040000000000006</v>
      </c>
      <c r="C181" s="6" t="s">
        <v>111</v>
      </c>
      <c r="D181" s="27">
        <v>285</v>
      </c>
      <c r="E181" s="30" t="s">
        <v>3</v>
      </c>
      <c r="F181" s="5"/>
      <c r="G181" s="34">
        <f t="shared" si="5"/>
        <v>0</v>
      </c>
      <c r="H181" s="62"/>
    </row>
    <row r="182" spans="1:8" ht="75">
      <c r="A182" s="29"/>
      <c r="B182" s="26">
        <f t="shared" si="4"/>
        <v>24.050000000000008</v>
      </c>
      <c r="C182" s="6" t="s">
        <v>112</v>
      </c>
      <c r="D182" s="27">
        <v>1</v>
      </c>
      <c r="E182" s="30" t="s">
        <v>3</v>
      </c>
      <c r="F182" s="5"/>
      <c r="G182" s="34">
        <f t="shared" si="5"/>
        <v>0</v>
      </c>
      <c r="H182" s="62"/>
    </row>
    <row r="183" spans="1:8">
      <c r="A183" s="29"/>
      <c r="B183" s="56"/>
      <c r="C183" s="6"/>
      <c r="D183" s="27"/>
      <c r="E183" s="30"/>
      <c r="F183" s="5"/>
      <c r="G183" s="34">
        <f t="shared" si="5"/>
        <v>0</v>
      </c>
      <c r="H183" s="62">
        <f>SUM(G178:G182)</f>
        <v>0</v>
      </c>
    </row>
    <row r="184" spans="1:8">
      <c r="A184" s="29"/>
      <c r="B184" s="31"/>
      <c r="C184" s="35"/>
      <c r="D184" s="27"/>
      <c r="E184" s="30"/>
      <c r="F184" s="5"/>
      <c r="G184" s="34">
        <f t="shared" si="5"/>
        <v>0</v>
      </c>
      <c r="H184" s="62"/>
    </row>
    <row r="185" spans="1:8">
      <c r="A185" s="29"/>
      <c r="B185" s="56"/>
      <c r="C185" s="75" t="s">
        <v>113</v>
      </c>
      <c r="D185" s="27"/>
      <c r="E185" s="30"/>
      <c r="F185" s="5"/>
      <c r="G185" s="34">
        <f t="shared" si="5"/>
        <v>0</v>
      </c>
      <c r="H185" s="62"/>
    </row>
    <row r="186" spans="1:8">
      <c r="A186" s="29"/>
      <c r="B186" s="56"/>
      <c r="C186" s="6"/>
      <c r="D186" s="27"/>
      <c r="E186" s="30"/>
      <c r="F186" s="5"/>
      <c r="G186" s="34">
        <f t="shared" si="5"/>
        <v>0</v>
      </c>
      <c r="H186" s="62"/>
    </row>
    <row r="187" spans="1:8">
      <c r="A187" s="29"/>
      <c r="B187" s="31">
        <v>25</v>
      </c>
      <c r="C187" s="35" t="s">
        <v>114</v>
      </c>
      <c r="D187" s="27"/>
      <c r="E187" s="30"/>
      <c r="F187" s="5"/>
      <c r="G187" s="34">
        <f t="shared" si="5"/>
        <v>0</v>
      </c>
      <c r="H187" s="62"/>
    </row>
    <row r="188" spans="1:8" ht="409.5">
      <c r="A188" s="29"/>
      <c r="B188" s="26">
        <f t="shared" si="4"/>
        <v>25.01</v>
      </c>
      <c r="C188" s="6" t="s">
        <v>115</v>
      </c>
      <c r="D188" s="27">
        <v>2</v>
      </c>
      <c r="E188" s="30" t="s">
        <v>15</v>
      </c>
      <c r="F188" s="5"/>
      <c r="G188" s="34">
        <f t="shared" si="5"/>
        <v>0</v>
      </c>
      <c r="H188" s="62"/>
    </row>
    <row r="189" spans="1:8" ht="37.5">
      <c r="A189" s="29"/>
      <c r="B189" s="26">
        <f t="shared" si="4"/>
        <v>25.020000000000003</v>
      </c>
      <c r="C189" s="6" t="s">
        <v>116</v>
      </c>
      <c r="D189" s="27">
        <v>4</v>
      </c>
      <c r="E189" s="30" t="s">
        <v>15</v>
      </c>
      <c r="F189" s="5"/>
      <c r="G189" s="34">
        <f t="shared" si="5"/>
        <v>0</v>
      </c>
      <c r="H189" s="62"/>
    </row>
    <row r="190" spans="1:8">
      <c r="A190" s="29"/>
      <c r="B190" s="26">
        <f t="shared" si="4"/>
        <v>25.030000000000005</v>
      </c>
      <c r="C190" s="6" t="s">
        <v>117</v>
      </c>
      <c r="D190" s="27">
        <v>6</v>
      </c>
      <c r="E190" s="30" t="s">
        <v>15</v>
      </c>
      <c r="F190" s="5"/>
      <c r="G190" s="34">
        <f t="shared" si="5"/>
        <v>0</v>
      </c>
      <c r="H190" s="62"/>
    </row>
    <row r="191" spans="1:8" ht="75">
      <c r="A191" s="29"/>
      <c r="B191" s="26">
        <f t="shared" si="4"/>
        <v>25.040000000000006</v>
      </c>
      <c r="C191" s="6" t="s">
        <v>118</v>
      </c>
      <c r="D191" s="27">
        <v>57</v>
      </c>
      <c r="E191" s="30" t="s">
        <v>3</v>
      </c>
      <c r="F191" s="5"/>
      <c r="G191" s="34">
        <f t="shared" si="5"/>
        <v>0</v>
      </c>
      <c r="H191" s="62"/>
    </row>
    <row r="192" spans="1:8">
      <c r="A192" s="29"/>
      <c r="B192" s="26">
        <f t="shared" si="4"/>
        <v>25.050000000000008</v>
      </c>
      <c r="C192" s="6" t="s">
        <v>119</v>
      </c>
      <c r="D192" s="27">
        <v>2</v>
      </c>
      <c r="E192" s="30" t="s">
        <v>3</v>
      </c>
      <c r="F192" s="5"/>
      <c r="G192" s="34">
        <f t="shared" si="5"/>
        <v>0</v>
      </c>
      <c r="H192" s="62"/>
    </row>
    <row r="193" spans="1:8" ht="37.5">
      <c r="A193" s="29"/>
      <c r="B193" s="26">
        <f t="shared" si="4"/>
        <v>25.060000000000009</v>
      </c>
      <c r="C193" s="6" t="s">
        <v>120</v>
      </c>
      <c r="D193" s="27">
        <v>2</v>
      </c>
      <c r="E193" s="30" t="s">
        <v>3</v>
      </c>
      <c r="F193" s="5"/>
      <c r="G193" s="34">
        <f t="shared" si="5"/>
        <v>0</v>
      </c>
      <c r="H193" s="62"/>
    </row>
    <row r="194" spans="1:8" ht="56.25">
      <c r="A194" s="29"/>
      <c r="B194" s="26">
        <f t="shared" si="4"/>
        <v>25.070000000000011</v>
      </c>
      <c r="C194" s="6" t="s">
        <v>121</v>
      </c>
      <c r="D194" s="27">
        <v>1</v>
      </c>
      <c r="E194" s="30" t="s">
        <v>3</v>
      </c>
      <c r="F194" s="5"/>
      <c r="G194" s="34">
        <f t="shared" si="5"/>
        <v>0</v>
      </c>
      <c r="H194" s="62"/>
    </row>
    <row r="195" spans="1:8">
      <c r="A195" s="29"/>
      <c r="B195" s="56"/>
      <c r="C195" s="6"/>
      <c r="D195" s="27"/>
      <c r="E195" s="30"/>
      <c r="F195" s="5"/>
      <c r="G195" s="34">
        <f t="shared" si="5"/>
        <v>0</v>
      </c>
      <c r="H195" s="62">
        <f>SUM(G188:G194)</f>
        <v>0</v>
      </c>
    </row>
    <row r="196" spans="1:8">
      <c r="A196" s="29"/>
      <c r="B196" s="31">
        <v>26</v>
      </c>
      <c r="C196" s="9" t="s">
        <v>122</v>
      </c>
      <c r="D196" s="27"/>
      <c r="E196" s="30"/>
      <c r="F196" s="5"/>
      <c r="G196" s="34">
        <f t="shared" si="5"/>
        <v>0</v>
      </c>
      <c r="H196" s="62"/>
    </row>
    <row r="197" spans="1:8" ht="262.5">
      <c r="A197" s="29"/>
      <c r="B197" s="26">
        <f t="shared" si="4"/>
        <v>26.01</v>
      </c>
      <c r="C197" s="6" t="s">
        <v>123</v>
      </c>
      <c r="D197" s="27">
        <v>2</v>
      </c>
      <c r="E197" s="30" t="s">
        <v>3</v>
      </c>
      <c r="F197" s="5"/>
      <c r="G197" s="34">
        <f t="shared" si="5"/>
        <v>0</v>
      </c>
      <c r="H197" s="62"/>
    </row>
    <row r="198" spans="1:8">
      <c r="A198" s="29"/>
      <c r="B198" s="56"/>
      <c r="C198" s="6"/>
      <c r="D198" s="27"/>
      <c r="E198" s="30"/>
      <c r="F198" s="5"/>
      <c r="G198" s="34">
        <f t="shared" si="5"/>
        <v>0</v>
      </c>
      <c r="H198" s="62">
        <f>SUM(G197)</f>
        <v>0</v>
      </c>
    </row>
    <row r="199" spans="1:8">
      <c r="A199" s="29"/>
      <c r="B199" s="31">
        <v>27</v>
      </c>
      <c r="C199" s="9" t="s">
        <v>124</v>
      </c>
      <c r="D199" s="27"/>
      <c r="E199" s="30"/>
      <c r="F199" s="5"/>
      <c r="G199" s="34">
        <f t="shared" si="5"/>
        <v>0</v>
      </c>
      <c r="H199" s="62"/>
    </row>
    <row r="200" spans="1:8" ht="262.5">
      <c r="A200" s="29"/>
      <c r="B200" s="26">
        <f t="shared" ref="B200:B238" si="6">+B199+0.01</f>
        <v>27.01</v>
      </c>
      <c r="C200" s="6" t="s">
        <v>125</v>
      </c>
      <c r="D200" s="27">
        <v>1</v>
      </c>
      <c r="E200" s="30" t="s">
        <v>3</v>
      </c>
      <c r="F200" s="5"/>
      <c r="G200" s="34">
        <f t="shared" si="5"/>
        <v>0</v>
      </c>
      <c r="H200" s="62"/>
    </row>
    <row r="201" spans="1:8" ht="56.25">
      <c r="A201" s="29"/>
      <c r="B201" s="26">
        <f t="shared" si="6"/>
        <v>27.020000000000003</v>
      </c>
      <c r="C201" s="6" t="s">
        <v>121</v>
      </c>
      <c r="D201" s="27">
        <v>1</v>
      </c>
      <c r="E201" s="30" t="s">
        <v>3</v>
      </c>
      <c r="F201" s="5"/>
      <c r="G201" s="34">
        <f t="shared" si="5"/>
        <v>0</v>
      </c>
      <c r="H201" s="62"/>
    </row>
    <row r="202" spans="1:8">
      <c r="A202" s="29"/>
      <c r="B202" s="56"/>
      <c r="C202" s="6"/>
      <c r="D202" s="27"/>
      <c r="E202" s="30"/>
      <c r="F202" s="5"/>
      <c r="G202" s="34">
        <f t="shared" ref="G202:G264" si="7">ROUND(F202*D202,2)</f>
        <v>0</v>
      </c>
      <c r="H202" s="62">
        <f>SUM(G200:G201)</f>
        <v>0</v>
      </c>
    </row>
    <row r="203" spans="1:8">
      <c r="A203" s="29"/>
      <c r="B203" s="31">
        <v>28</v>
      </c>
      <c r="C203" s="9" t="s">
        <v>126</v>
      </c>
      <c r="D203" s="27"/>
      <c r="E203" s="30"/>
      <c r="F203" s="5"/>
      <c r="G203" s="34">
        <f t="shared" si="7"/>
        <v>0</v>
      </c>
      <c r="H203" s="62"/>
    </row>
    <row r="204" spans="1:8" ht="150">
      <c r="A204" s="29"/>
      <c r="B204" s="26">
        <f t="shared" si="6"/>
        <v>28.01</v>
      </c>
      <c r="C204" s="6" t="s">
        <v>127</v>
      </c>
      <c r="D204" s="27">
        <v>1</v>
      </c>
      <c r="E204" s="30" t="s">
        <v>3</v>
      </c>
      <c r="F204" s="5"/>
      <c r="G204" s="34">
        <f t="shared" si="7"/>
        <v>0</v>
      </c>
      <c r="H204" s="62"/>
    </row>
    <row r="205" spans="1:8" ht="56.25">
      <c r="A205" s="29"/>
      <c r="B205" s="26">
        <f t="shared" si="6"/>
        <v>28.020000000000003</v>
      </c>
      <c r="C205" s="6" t="s">
        <v>121</v>
      </c>
      <c r="D205" s="27">
        <v>1</v>
      </c>
      <c r="E205" s="30" t="s">
        <v>40</v>
      </c>
      <c r="F205" s="5"/>
      <c r="G205" s="34">
        <f t="shared" si="7"/>
        <v>0</v>
      </c>
      <c r="H205" s="62"/>
    </row>
    <row r="206" spans="1:8">
      <c r="A206" s="29"/>
      <c r="B206" s="56"/>
      <c r="C206" s="6"/>
      <c r="D206" s="27"/>
      <c r="E206" s="30"/>
      <c r="F206" s="5"/>
      <c r="G206" s="34">
        <f t="shared" si="7"/>
        <v>0</v>
      </c>
      <c r="H206" s="62">
        <f>SUM(G204:G205)</f>
        <v>0</v>
      </c>
    </row>
    <row r="207" spans="1:8">
      <c r="A207" s="29"/>
      <c r="B207" s="31">
        <v>29</v>
      </c>
      <c r="C207" s="9" t="s">
        <v>133</v>
      </c>
      <c r="D207" s="27"/>
      <c r="E207" s="30"/>
      <c r="F207" s="5"/>
      <c r="G207" s="34">
        <f t="shared" si="7"/>
        <v>0</v>
      </c>
      <c r="H207" s="62"/>
    </row>
    <row r="208" spans="1:8" ht="37.5">
      <c r="A208" s="29"/>
      <c r="B208" s="26">
        <f t="shared" si="6"/>
        <v>29.01</v>
      </c>
      <c r="C208" s="6" t="s">
        <v>134</v>
      </c>
      <c r="D208" s="27">
        <v>70</v>
      </c>
      <c r="E208" s="30" t="s">
        <v>3</v>
      </c>
      <c r="F208" s="5"/>
      <c r="G208" s="34">
        <f t="shared" si="7"/>
        <v>0</v>
      </c>
      <c r="H208" s="62"/>
    </row>
    <row r="209" spans="1:8">
      <c r="A209" s="29"/>
      <c r="B209" s="26">
        <f t="shared" si="6"/>
        <v>29.020000000000003</v>
      </c>
      <c r="C209" s="6" t="s">
        <v>117</v>
      </c>
      <c r="D209" s="27">
        <v>77</v>
      </c>
      <c r="E209" s="30" t="s">
        <v>3</v>
      </c>
      <c r="F209" s="5"/>
      <c r="G209" s="34">
        <f t="shared" si="7"/>
        <v>0</v>
      </c>
      <c r="H209" s="62"/>
    </row>
    <row r="210" spans="1:8" ht="75">
      <c r="A210" s="29"/>
      <c r="B210" s="26">
        <f t="shared" si="6"/>
        <v>29.030000000000005</v>
      </c>
      <c r="C210" s="6" t="s">
        <v>118</v>
      </c>
      <c r="D210" s="27">
        <v>21</v>
      </c>
      <c r="E210" s="30" t="s">
        <v>3</v>
      </c>
      <c r="F210" s="5"/>
      <c r="G210" s="34">
        <f t="shared" si="7"/>
        <v>0</v>
      </c>
      <c r="H210" s="62"/>
    </row>
    <row r="211" spans="1:8" ht="56.25">
      <c r="A211" s="29"/>
      <c r="B211" s="26">
        <f t="shared" si="6"/>
        <v>29.040000000000006</v>
      </c>
      <c r="C211" s="6" t="s">
        <v>121</v>
      </c>
      <c r="D211" s="27">
        <v>1</v>
      </c>
      <c r="E211" s="30" t="s">
        <v>3</v>
      </c>
      <c r="F211" s="5"/>
      <c r="G211" s="34">
        <f t="shared" si="7"/>
        <v>0</v>
      </c>
      <c r="H211" s="62"/>
    </row>
    <row r="212" spans="1:8">
      <c r="A212" s="29"/>
      <c r="B212" s="56"/>
      <c r="C212" s="6"/>
      <c r="D212" s="27"/>
      <c r="E212" s="30"/>
      <c r="F212" s="5"/>
      <c r="G212" s="34">
        <f t="shared" si="7"/>
        <v>0</v>
      </c>
      <c r="H212" s="62">
        <f>SUM(G208:G211)</f>
        <v>0</v>
      </c>
    </row>
    <row r="213" spans="1:8">
      <c r="A213" s="29"/>
      <c r="B213" s="31">
        <v>30</v>
      </c>
      <c r="C213" s="9" t="s">
        <v>135</v>
      </c>
      <c r="D213" s="27"/>
      <c r="E213" s="30"/>
      <c r="F213" s="5"/>
      <c r="G213" s="34">
        <f t="shared" si="7"/>
        <v>0</v>
      </c>
      <c r="H213" s="62"/>
    </row>
    <row r="214" spans="1:8" ht="37.5">
      <c r="A214" s="29"/>
      <c r="B214" s="26">
        <f t="shared" si="6"/>
        <v>30.01</v>
      </c>
      <c r="C214" s="6" t="s">
        <v>136</v>
      </c>
      <c r="D214" s="27">
        <v>60</v>
      </c>
      <c r="E214" s="30" t="s">
        <v>3</v>
      </c>
      <c r="F214" s="5"/>
      <c r="G214" s="34">
        <f t="shared" si="7"/>
        <v>0</v>
      </c>
      <c r="H214" s="62"/>
    </row>
    <row r="215" spans="1:8">
      <c r="A215" s="29"/>
      <c r="B215" s="26">
        <f t="shared" si="6"/>
        <v>30.020000000000003</v>
      </c>
      <c r="C215" s="6" t="s">
        <v>117</v>
      </c>
      <c r="D215" s="27">
        <v>66</v>
      </c>
      <c r="E215" s="30" t="s">
        <v>3</v>
      </c>
      <c r="F215" s="5"/>
      <c r="G215" s="34">
        <f t="shared" si="7"/>
        <v>0</v>
      </c>
      <c r="H215" s="62"/>
    </row>
    <row r="216" spans="1:8" ht="75">
      <c r="A216" s="29"/>
      <c r="B216" s="26">
        <f t="shared" si="6"/>
        <v>30.030000000000005</v>
      </c>
      <c r="C216" s="6" t="s">
        <v>118</v>
      </c>
      <c r="D216" s="27">
        <v>18</v>
      </c>
      <c r="E216" s="30" t="s">
        <v>3</v>
      </c>
      <c r="F216" s="5"/>
      <c r="G216" s="34">
        <f t="shared" si="7"/>
        <v>0</v>
      </c>
      <c r="H216" s="62"/>
    </row>
    <row r="217" spans="1:8" ht="56.25">
      <c r="A217" s="29"/>
      <c r="B217" s="26">
        <f t="shared" si="6"/>
        <v>30.040000000000006</v>
      </c>
      <c r="C217" s="6" t="s">
        <v>121</v>
      </c>
      <c r="D217" s="27">
        <v>1</v>
      </c>
      <c r="E217" s="30" t="s">
        <v>40</v>
      </c>
      <c r="F217" s="5"/>
      <c r="G217" s="34">
        <f t="shared" si="7"/>
        <v>0</v>
      </c>
      <c r="H217" s="62"/>
    </row>
    <row r="218" spans="1:8">
      <c r="A218" s="29"/>
      <c r="B218" s="56"/>
      <c r="C218" s="6"/>
      <c r="D218" s="27"/>
      <c r="E218" s="30"/>
      <c r="F218" s="5"/>
      <c r="G218" s="34">
        <f t="shared" si="7"/>
        <v>0</v>
      </c>
      <c r="H218" s="62">
        <f>SUM(G214:G217)</f>
        <v>0</v>
      </c>
    </row>
    <row r="219" spans="1:8">
      <c r="A219" s="29"/>
      <c r="B219" s="31">
        <v>31</v>
      </c>
      <c r="C219" s="9" t="s">
        <v>137</v>
      </c>
      <c r="D219" s="27"/>
      <c r="E219" s="30"/>
      <c r="F219" s="5"/>
      <c r="G219" s="34">
        <f t="shared" si="7"/>
        <v>0</v>
      </c>
      <c r="H219" s="62"/>
    </row>
    <row r="220" spans="1:8" ht="37.5">
      <c r="A220" s="29"/>
      <c r="B220" s="26">
        <f t="shared" si="6"/>
        <v>31.01</v>
      </c>
      <c r="C220" s="6" t="s">
        <v>242</v>
      </c>
      <c r="D220" s="27">
        <v>60</v>
      </c>
      <c r="E220" s="30" t="s">
        <v>3</v>
      </c>
      <c r="F220" s="5"/>
      <c r="G220" s="34">
        <f t="shared" si="7"/>
        <v>0</v>
      </c>
      <c r="H220" s="62"/>
    </row>
    <row r="221" spans="1:8">
      <c r="A221" s="29"/>
      <c r="B221" s="26">
        <f t="shared" si="6"/>
        <v>31.020000000000003</v>
      </c>
      <c r="C221" s="6" t="s">
        <v>117</v>
      </c>
      <c r="D221" s="27">
        <v>60</v>
      </c>
      <c r="E221" s="30" t="s">
        <v>3</v>
      </c>
      <c r="F221" s="5"/>
      <c r="G221" s="34">
        <f t="shared" si="7"/>
        <v>0</v>
      </c>
      <c r="H221" s="62"/>
    </row>
    <row r="222" spans="1:8" ht="75">
      <c r="A222" s="29"/>
      <c r="B222" s="26">
        <f t="shared" si="6"/>
        <v>31.030000000000005</v>
      </c>
      <c r="C222" s="6" t="s">
        <v>118</v>
      </c>
      <c r="D222" s="27">
        <v>18</v>
      </c>
      <c r="E222" s="30" t="s">
        <v>3</v>
      </c>
      <c r="F222" s="5"/>
      <c r="G222" s="34">
        <f t="shared" si="7"/>
        <v>0</v>
      </c>
      <c r="H222" s="62"/>
    </row>
    <row r="223" spans="1:8" ht="56.25">
      <c r="A223" s="29"/>
      <c r="B223" s="26">
        <f t="shared" si="6"/>
        <v>31.040000000000006</v>
      </c>
      <c r="C223" s="6" t="s">
        <v>121</v>
      </c>
      <c r="D223" s="27">
        <v>1</v>
      </c>
      <c r="E223" s="30" t="s">
        <v>3</v>
      </c>
      <c r="F223" s="5"/>
      <c r="G223" s="34">
        <f t="shared" si="7"/>
        <v>0</v>
      </c>
      <c r="H223" s="62"/>
    </row>
    <row r="224" spans="1:8">
      <c r="A224" s="29"/>
      <c r="B224" s="56"/>
      <c r="C224" s="6"/>
      <c r="D224" s="27"/>
      <c r="E224" s="30"/>
      <c r="F224" s="5"/>
      <c r="G224" s="34">
        <f t="shared" si="7"/>
        <v>0</v>
      </c>
      <c r="H224" s="62">
        <f>SUM(G220:G223)</f>
        <v>0</v>
      </c>
    </row>
    <row r="225" spans="1:8">
      <c r="A225" s="29"/>
      <c r="B225" s="56"/>
      <c r="C225" s="75" t="s">
        <v>138</v>
      </c>
      <c r="D225" s="27"/>
      <c r="E225" s="30"/>
      <c r="F225" s="5"/>
      <c r="G225" s="34">
        <f t="shared" si="7"/>
        <v>0</v>
      </c>
      <c r="H225" s="62"/>
    </row>
    <row r="226" spans="1:8">
      <c r="A226" s="29"/>
      <c r="B226" s="56"/>
      <c r="C226" s="6"/>
      <c r="D226" s="27"/>
      <c r="E226" s="30"/>
      <c r="F226" s="5"/>
      <c r="G226" s="34">
        <f t="shared" si="7"/>
        <v>0</v>
      </c>
      <c r="H226" s="62"/>
    </row>
    <row r="227" spans="1:8">
      <c r="A227" s="29"/>
      <c r="B227" s="31">
        <v>32</v>
      </c>
      <c r="C227" s="9" t="s">
        <v>138</v>
      </c>
      <c r="D227" s="27"/>
      <c r="E227" s="30"/>
      <c r="F227" s="5"/>
      <c r="G227" s="34">
        <f t="shared" si="7"/>
        <v>0</v>
      </c>
      <c r="H227" s="62"/>
    </row>
    <row r="228" spans="1:8" ht="409.5">
      <c r="A228" s="29"/>
      <c r="B228" s="26">
        <f t="shared" si="6"/>
        <v>32.01</v>
      </c>
      <c r="C228" s="6" t="s">
        <v>139</v>
      </c>
      <c r="D228" s="27">
        <v>38</v>
      </c>
      <c r="E228" s="30" t="s">
        <v>15</v>
      </c>
      <c r="F228" s="5"/>
      <c r="G228" s="34">
        <f t="shared" si="7"/>
        <v>0</v>
      </c>
      <c r="H228" s="62"/>
    </row>
    <row r="229" spans="1:8" ht="75">
      <c r="A229" s="29"/>
      <c r="B229" s="26">
        <f t="shared" si="6"/>
        <v>32.019999999999996</v>
      </c>
      <c r="C229" s="6" t="s">
        <v>140</v>
      </c>
      <c r="D229" s="27">
        <v>19</v>
      </c>
      <c r="E229" s="30" t="s">
        <v>3</v>
      </c>
      <c r="F229" s="5"/>
      <c r="G229" s="34">
        <f t="shared" si="7"/>
        <v>0</v>
      </c>
      <c r="H229" s="62"/>
    </row>
    <row r="230" spans="1:8" ht="37.5">
      <c r="A230" s="29"/>
      <c r="B230" s="26">
        <f t="shared" si="6"/>
        <v>32.029999999999994</v>
      </c>
      <c r="C230" s="6" t="s">
        <v>141</v>
      </c>
      <c r="D230" s="27">
        <v>38</v>
      </c>
      <c r="E230" s="30" t="s">
        <v>3</v>
      </c>
      <c r="F230" s="5"/>
      <c r="G230" s="34">
        <f t="shared" si="7"/>
        <v>0</v>
      </c>
      <c r="H230" s="62"/>
    </row>
    <row r="231" spans="1:8" ht="37.5">
      <c r="A231" s="29"/>
      <c r="B231" s="26">
        <f t="shared" si="6"/>
        <v>32.039999999999992</v>
      </c>
      <c r="C231" s="6" t="s">
        <v>142</v>
      </c>
      <c r="D231" s="27">
        <v>19</v>
      </c>
      <c r="E231" s="30" t="s">
        <v>3</v>
      </c>
      <c r="F231" s="5"/>
      <c r="G231" s="34">
        <f t="shared" si="7"/>
        <v>0</v>
      </c>
      <c r="H231" s="62"/>
    </row>
    <row r="232" spans="1:8">
      <c r="A232" s="29"/>
      <c r="B232" s="56"/>
      <c r="C232" s="6"/>
      <c r="D232" s="27"/>
      <c r="E232" s="30"/>
      <c r="F232" s="5"/>
      <c r="G232" s="34">
        <f t="shared" si="7"/>
        <v>0</v>
      </c>
      <c r="H232" s="62">
        <f>SUM(G228:G231)</f>
        <v>0</v>
      </c>
    </row>
    <row r="233" spans="1:8">
      <c r="A233" s="29"/>
      <c r="B233" s="56"/>
      <c r="C233" s="6"/>
      <c r="D233" s="27"/>
      <c r="E233" s="30"/>
      <c r="F233" s="5"/>
      <c r="G233" s="34">
        <f t="shared" si="7"/>
        <v>0</v>
      </c>
      <c r="H233" s="62"/>
    </row>
    <row r="234" spans="1:8">
      <c r="A234" s="29"/>
      <c r="B234" s="56"/>
      <c r="C234" s="75" t="s">
        <v>143</v>
      </c>
      <c r="D234" s="27"/>
      <c r="E234" s="30"/>
      <c r="F234" s="5"/>
      <c r="G234" s="34">
        <f t="shared" si="7"/>
        <v>0</v>
      </c>
      <c r="H234" s="62"/>
    </row>
    <row r="235" spans="1:8">
      <c r="A235" s="29"/>
      <c r="B235" s="56"/>
      <c r="C235" s="6"/>
      <c r="D235" s="27"/>
      <c r="E235" s="30"/>
      <c r="F235" s="5"/>
      <c r="G235" s="34">
        <f t="shared" si="7"/>
        <v>0</v>
      </c>
      <c r="H235" s="62"/>
    </row>
    <row r="236" spans="1:8">
      <c r="A236" s="29"/>
      <c r="B236" s="31">
        <v>33</v>
      </c>
      <c r="C236" s="9" t="s">
        <v>144</v>
      </c>
      <c r="D236" s="27"/>
      <c r="E236" s="30"/>
      <c r="F236" s="5"/>
      <c r="G236" s="34">
        <f t="shared" si="7"/>
        <v>0</v>
      </c>
      <c r="H236" s="62"/>
    </row>
    <row r="237" spans="1:8" ht="112.5">
      <c r="A237" s="29"/>
      <c r="B237" s="26">
        <f t="shared" si="6"/>
        <v>33.01</v>
      </c>
      <c r="C237" s="6" t="s">
        <v>248</v>
      </c>
      <c r="D237" s="27">
        <v>20</v>
      </c>
      <c r="E237" s="30" t="s">
        <v>3</v>
      </c>
      <c r="F237" s="5"/>
      <c r="G237" s="34">
        <f t="shared" si="7"/>
        <v>0</v>
      </c>
      <c r="H237" s="62"/>
    </row>
    <row r="238" spans="1:8" ht="37.5">
      <c r="A238" s="29"/>
      <c r="B238" s="26">
        <f t="shared" si="6"/>
        <v>33.019999999999996</v>
      </c>
      <c r="C238" s="6" t="s">
        <v>145</v>
      </c>
      <c r="D238" s="27">
        <v>20</v>
      </c>
      <c r="E238" s="30" t="s">
        <v>3</v>
      </c>
      <c r="F238" s="5"/>
      <c r="G238" s="34">
        <f t="shared" si="7"/>
        <v>0</v>
      </c>
      <c r="H238" s="62"/>
    </row>
    <row r="239" spans="1:8">
      <c r="A239" s="29"/>
      <c r="B239" s="56"/>
      <c r="C239" s="6"/>
      <c r="D239" s="27"/>
      <c r="E239" s="30"/>
      <c r="F239" s="5"/>
      <c r="G239" s="34">
        <f t="shared" si="7"/>
        <v>0</v>
      </c>
      <c r="H239" s="62">
        <f>SUM(G237:G238)</f>
        <v>0</v>
      </c>
    </row>
    <row r="240" spans="1:8">
      <c r="A240" s="29"/>
      <c r="B240" s="31">
        <v>34</v>
      </c>
      <c r="C240" s="9" t="s">
        <v>146</v>
      </c>
      <c r="D240" s="27"/>
      <c r="E240" s="30"/>
      <c r="F240" s="5"/>
      <c r="G240" s="34">
        <f t="shared" si="7"/>
        <v>0</v>
      </c>
      <c r="H240" s="62"/>
    </row>
    <row r="241" spans="1:8" ht="56.25">
      <c r="A241" s="29"/>
      <c r="B241" s="26">
        <f t="shared" ref="B241:B277" si="8">+B240+0.01</f>
        <v>34.01</v>
      </c>
      <c r="C241" s="6" t="s">
        <v>249</v>
      </c>
      <c r="D241" s="27">
        <v>20</v>
      </c>
      <c r="E241" s="30" t="s">
        <v>3</v>
      </c>
      <c r="F241" s="5"/>
      <c r="G241" s="34">
        <f t="shared" si="7"/>
        <v>0</v>
      </c>
      <c r="H241" s="62"/>
    </row>
    <row r="242" spans="1:8" ht="93.75">
      <c r="A242" s="29"/>
      <c r="B242" s="26">
        <f t="shared" si="8"/>
        <v>34.019999999999996</v>
      </c>
      <c r="C242" s="6" t="s">
        <v>304</v>
      </c>
      <c r="D242" s="27">
        <v>20</v>
      </c>
      <c r="E242" s="30" t="s">
        <v>3</v>
      </c>
      <c r="F242" s="5"/>
      <c r="G242" s="34">
        <f t="shared" si="7"/>
        <v>0</v>
      </c>
      <c r="H242" s="62"/>
    </row>
    <row r="243" spans="1:8">
      <c r="A243" s="29"/>
      <c r="B243" s="26">
        <f t="shared" si="8"/>
        <v>34.029999999999994</v>
      </c>
      <c r="C243" s="6" t="s">
        <v>41</v>
      </c>
      <c r="D243" s="27">
        <v>20</v>
      </c>
      <c r="E243" s="30" t="s">
        <v>3</v>
      </c>
      <c r="F243" s="5"/>
      <c r="G243" s="34">
        <f t="shared" si="7"/>
        <v>0</v>
      </c>
      <c r="H243" s="62"/>
    </row>
    <row r="244" spans="1:8">
      <c r="A244" s="29"/>
      <c r="B244" s="56"/>
      <c r="C244" s="6"/>
      <c r="D244" s="27"/>
      <c r="E244" s="30"/>
      <c r="F244" s="5"/>
      <c r="G244" s="34">
        <f t="shared" si="7"/>
        <v>0</v>
      </c>
      <c r="H244" s="62">
        <f>SUM(G241:G243)</f>
        <v>0</v>
      </c>
    </row>
    <row r="245" spans="1:8">
      <c r="A245" s="29"/>
      <c r="B245" s="31">
        <v>35</v>
      </c>
      <c r="C245" s="9" t="s">
        <v>147</v>
      </c>
      <c r="D245" s="27"/>
      <c r="E245" s="30"/>
      <c r="F245" s="5"/>
      <c r="G245" s="34">
        <f t="shared" si="7"/>
        <v>0</v>
      </c>
      <c r="H245" s="62"/>
    </row>
    <row r="246" spans="1:8">
      <c r="A246" s="29"/>
      <c r="B246" s="26">
        <f t="shared" si="8"/>
        <v>35.01</v>
      </c>
      <c r="C246" s="6" t="s">
        <v>250</v>
      </c>
      <c r="D246" s="27">
        <v>15</v>
      </c>
      <c r="E246" s="30" t="s">
        <v>3</v>
      </c>
      <c r="F246" s="5"/>
      <c r="G246" s="34">
        <f t="shared" si="7"/>
        <v>0</v>
      </c>
      <c r="H246" s="62"/>
    </row>
    <row r="247" spans="1:8">
      <c r="A247" s="29"/>
      <c r="B247" s="26">
        <f t="shared" si="8"/>
        <v>35.019999999999996</v>
      </c>
      <c r="C247" s="6" t="s">
        <v>34</v>
      </c>
      <c r="D247" s="27">
        <v>15</v>
      </c>
      <c r="E247" s="30" t="s">
        <v>3</v>
      </c>
      <c r="F247" s="5"/>
      <c r="G247" s="34">
        <f t="shared" si="7"/>
        <v>0</v>
      </c>
      <c r="H247" s="62"/>
    </row>
    <row r="248" spans="1:8">
      <c r="A248" s="29"/>
      <c r="B248" s="56"/>
      <c r="C248" s="6"/>
      <c r="D248" s="27"/>
      <c r="E248" s="30"/>
      <c r="F248" s="5"/>
      <c r="G248" s="34">
        <f t="shared" si="7"/>
        <v>0</v>
      </c>
      <c r="H248" s="62">
        <f>SUM(G246:G247)</f>
        <v>0</v>
      </c>
    </row>
    <row r="249" spans="1:8">
      <c r="A249" s="29"/>
      <c r="B249" s="31">
        <v>36</v>
      </c>
      <c r="C249" s="9" t="s">
        <v>148</v>
      </c>
      <c r="D249" s="27"/>
      <c r="E249" s="30"/>
      <c r="F249" s="5"/>
      <c r="G249" s="34">
        <f t="shared" si="7"/>
        <v>0</v>
      </c>
      <c r="H249" s="62"/>
    </row>
    <row r="250" spans="1:8" ht="93.75">
      <c r="A250" s="29"/>
      <c r="B250" s="26">
        <f t="shared" si="8"/>
        <v>36.01</v>
      </c>
      <c r="C250" s="6" t="s">
        <v>251</v>
      </c>
      <c r="D250" s="27">
        <v>20</v>
      </c>
      <c r="E250" s="30" t="s">
        <v>3</v>
      </c>
      <c r="F250" s="5"/>
      <c r="G250" s="34">
        <f t="shared" si="7"/>
        <v>0</v>
      </c>
      <c r="H250" s="62"/>
    </row>
    <row r="251" spans="1:8">
      <c r="A251" s="29"/>
      <c r="B251" s="26">
        <f t="shared" si="8"/>
        <v>36.019999999999996</v>
      </c>
      <c r="C251" s="6" t="s">
        <v>149</v>
      </c>
      <c r="D251" s="27">
        <v>20</v>
      </c>
      <c r="E251" s="30" t="s">
        <v>3</v>
      </c>
      <c r="F251" s="5"/>
      <c r="G251" s="34">
        <f t="shared" si="7"/>
        <v>0</v>
      </c>
      <c r="H251" s="62"/>
    </row>
    <row r="252" spans="1:8" ht="56.25">
      <c r="A252" s="29"/>
      <c r="B252" s="26">
        <f t="shared" si="8"/>
        <v>36.029999999999994</v>
      </c>
      <c r="C252" s="6" t="s">
        <v>252</v>
      </c>
      <c r="D252" s="27">
        <v>20</v>
      </c>
      <c r="E252" s="30" t="s">
        <v>3</v>
      </c>
      <c r="F252" s="5"/>
      <c r="G252" s="34">
        <f t="shared" si="7"/>
        <v>0</v>
      </c>
      <c r="H252" s="62"/>
    </row>
    <row r="253" spans="1:8">
      <c r="A253" s="29"/>
      <c r="B253" s="26">
        <f t="shared" si="8"/>
        <v>36.039999999999992</v>
      </c>
      <c r="C253" s="6" t="s">
        <v>150</v>
      </c>
      <c r="D253" s="27">
        <v>20</v>
      </c>
      <c r="E253" s="30" t="s">
        <v>3</v>
      </c>
      <c r="F253" s="5"/>
      <c r="G253" s="34">
        <f t="shared" si="7"/>
        <v>0</v>
      </c>
      <c r="H253" s="62"/>
    </row>
    <row r="254" spans="1:8">
      <c r="A254" s="29"/>
      <c r="B254" s="26">
        <f t="shared" si="8"/>
        <v>36.04999999999999</v>
      </c>
      <c r="C254" s="6" t="s">
        <v>253</v>
      </c>
      <c r="D254" s="27">
        <v>20</v>
      </c>
      <c r="E254" s="30" t="s">
        <v>3</v>
      </c>
      <c r="F254" s="5"/>
      <c r="G254" s="34">
        <f t="shared" si="7"/>
        <v>0</v>
      </c>
      <c r="H254" s="62"/>
    </row>
    <row r="255" spans="1:8">
      <c r="A255" s="29"/>
      <c r="B255" s="26">
        <f t="shared" si="8"/>
        <v>36.059999999999988</v>
      </c>
      <c r="C255" s="6" t="s">
        <v>150</v>
      </c>
      <c r="D255" s="27">
        <v>20</v>
      </c>
      <c r="E255" s="30" t="s">
        <v>3</v>
      </c>
      <c r="F255" s="5"/>
      <c r="G255" s="34">
        <f t="shared" si="7"/>
        <v>0</v>
      </c>
      <c r="H255" s="62"/>
    </row>
    <row r="256" spans="1:8" ht="56.25">
      <c r="A256" s="29"/>
      <c r="B256" s="26">
        <f t="shared" si="8"/>
        <v>36.069999999999986</v>
      </c>
      <c r="C256" s="6" t="s">
        <v>254</v>
      </c>
      <c r="D256" s="27">
        <v>20</v>
      </c>
      <c r="E256" s="30" t="s">
        <v>3</v>
      </c>
      <c r="F256" s="5"/>
      <c r="G256" s="34">
        <f t="shared" si="7"/>
        <v>0</v>
      </c>
      <c r="H256" s="62"/>
    </row>
    <row r="257" spans="1:8" ht="56.25">
      <c r="A257" s="29"/>
      <c r="B257" s="26">
        <f t="shared" si="8"/>
        <v>36.079999999999984</v>
      </c>
      <c r="C257" s="6" t="s">
        <v>255</v>
      </c>
      <c r="D257" s="27">
        <v>20</v>
      </c>
      <c r="E257" s="30" t="s">
        <v>3</v>
      </c>
      <c r="F257" s="5"/>
      <c r="G257" s="34">
        <f t="shared" si="7"/>
        <v>0</v>
      </c>
      <c r="H257" s="62"/>
    </row>
    <row r="258" spans="1:8">
      <c r="A258" s="29"/>
      <c r="B258" s="26">
        <f t="shared" si="8"/>
        <v>36.089999999999982</v>
      </c>
      <c r="C258" s="6" t="s">
        <v>151</v>
      </c>
      <c r="D258" s="27">
        <v>20</v>
      </c>
      <c r="E258" s="30" t="s">
        <v>3</v>
      </c>
      <c r="F258" s="5"/>
      <c r="G258" s="34">
        <f t="shared" si="7"/>
        <v>0</v>
      </c>
      <c r="H258" s="62"/>
    </row>
    <row r="259" spans="1:8">
      <c r="A259" s="29"/>
      <c r="B259" s="56"/>
      <c r="C259" s="6"/>
      <c r="D259" s="27"/>
      <c r="E259" s="30"/>
      <c r="F259" s="5"/>
      <c r="G259" s="34">
        <f t="shared" si="7"/>
        <v>0</v>
      </c>
      <c r="H259" s="62">
        <f>SUM(G250:G258)</f>
        <v>0</v>
      </c>
    </row>
    <row r="260" spans="1:8">
      <c r="A260" s="29"/>
      <c r="B260" s="31">
        <v>37</v>
      </c>
      <c r="C260" s="9" t="s">
        <v>152</v>
      </c>
      <c r="D260" s="27"/>
      <c r="E260" s="30"/>
      <c r="F260" s="5"/>
      <c r="G260" s="34">
        <f t="shared" si="7"/>
        <v>0</v>
      </c>
      <c r="H260" s="62"/>
    </row>
    <row r="261" spans="1:8" ht="75">
      <c r="A261" s="29"/>
      <c r="B261" s="26">
        <f t="shared" si="8"/>
        <v>37.01</v>
      </c>
      <c r="C261" s="6" t="s">
        <v>256</v>
      </c>
      <c r="D261" s="27">
        <v>80</v>
      </c>
      <c r="E261" s="30" t="s">
        <v>3</v>
      </c>
      <c r="F261" s="5"/>
      <c r="G261" s="34">
        <f t="shared" si="7"/>
        <v>0</v>
      </c>
      <c r="H261" s="62"/>
    </row>
    <row r="262" spans="1:8" ht="93.75">
      <c r="A262" s="29"/>
      <c r="B262" s="26">
        <f t="shared" si="8"/>
        <v>37.019999999999996</v>
      </c>
      <c r="C262" s="6" t="s">
        <v>257</v>
      </c>
      <c r="D262" s="27">
        <v>40</v>
      </c>
      <c r="E262" s="30" t="s">
        <v>3</v>
      </c>
      <c r="F262" s="5"/>
      <c r="G262" s="34">
        <f t="shared" si="7"/>
        <v>0</v>
      </c>
      <c r="H262" s="62"/>
    </row>
    <row r="263" spans="1:8" ht="75">
      <c r="A263" s="29"/>
      <c r="B263" s="26">
        <f t="shared" si="8"/>
        <v>37.029999999999994</v>
      </c>
      <c r="C263" s="6" t="s">
        <v>258</v>
      </c>
      <c r="D263" s="27">
        <v>10</v>
      </c>
      <c r="E263" s="30" t="s">
        <v>3</v>
      </c>
      <c r="F263" s="5"/>
      <c r="G263" s="34">
        <f t="shared" si="7"/>
        <v>0</v>
      </c>
      <c r="H263" s="62"/>
    </row>
    <row r="264" spans="1:8" ht="37.5">
      <c r="A264" s="29"/>
      <c r="B264" s="26">
        <f t="shared" si="8"/>
        <v>37.039999999999992</v>
      </c>
      <c r="C264" s="6" t="s">
        <v>259</v>
      </c>
      <c r="D264" s="27">
        <v>20</v>
      </c>
      <c r="E264" s="30" t="s">
        <v>3</v>
      </c>
      <c r="F264" s="5"/>
      <c r="G264" s="34">
        <f t="shared" si="7"/>
        <v>0</v>
      </c>
      <c r="H264" s="62"/>
    </row>
    <row r="265" spans="1:8" ht="75">
      <c r="A265" s="29"/>
      <c r="B265" s="26">
        <f t="shared" si="8"/>
        <v>37.04999999999999</v>
      </c>
      <c r="C265" s="6" t="s">
        <v>260</v>
      </c>
      <c r="D265" s="27">
        <v>5</v>
      </c>
      <c r="E265" s="30" t="s">
        <v>3</v>
      </c>
      <c r="F265" s="5"/>
      <c r="G265" s="34">
        <f t="shared" ref="G265:G325" si="9">ROUND(F265*D265,2)</f>
        <v>0</v>
      </c>
      <c r="H265" s="62"/>
    </row>
    <row r="266" spans="1:8" ht="75">
      <c r="A266" s="29"/>
      <c r="B266" s="26">
        <f t="shared" si="8"/>
        <v>37.059999999999988</v>
      </c>
      <c r="C266" s="6" t="s">
        <v>282</v>
      </c>
      <c r="D266" s="27">
        <v>20</v>
      </c>
      <c r="E266" s="30" t="s">
        <v>3</v>
      </c>
      <c r="F266" s="5"/>
      <c r="G266" s="34">
        <f t="shared" si="9"/>
        <v>0</v>
      </c>
      <c r="H266" s="62"/>
    </row>
    <row r="267" spans="1:8" ht="37.5">
      <c r="A267" s="29"/>
      <c r="B267" s="26">
        <f t="shared" si="8"/>
        <v>37.069999999999986</v>
      </c>
      <c r="C267" s="6" t="s">
        <v>283</v>
      </c>
      <c r="D267" s="27">
        <v>5</v>
      </c>
      <c r="E267" s="30" t="s">
        <v>3</v>
      </c>
      <c r="F267" s="5"/>
      <c r="G267" s="34">
        <f t="shared" si="9"/>
        <v>0</v>
      </c>
      <c r="H267" s="62"/>
    </row>
    <row r="268" spans="1:8" ht="37.5">
      <c r="A268" s="29"/>
      <c r="B268" s="26">
        <f t="shared" si="8"/>
        <v>37.079999999999984</v>
      </c>
      <c r="C268" s="6" t="s">
        <v>261</v>
      </c>
      <c r="D268" s="27">
        <v>40</v>
      </c>
      <c r="E268" s="30" t="s">
        <v>3</v>
      </c>
      <c r="F268" s="5"/>
      <c r="G268" s="34">
        <f t="shared" si="9"/>
        <v>0</v>
      </c>
      <c r="H268" s="62"/>
    </row>
    <row r="269" spans="1:8" ht="37.5">
      <c r="A269" s="29"/>
      <c r="B269" s="26">
        <f t="shared" si="8"/>
        <v>37.089999999999982</v>
      </c>
      <c r="C269" s="6" t="s">
        <v>153</v>
      </c>
      <c r="D269" s="27">
        <v>5</v>
      </c>
      <c r="E269" s="30" t="s">
        <v>3</v>
      </c>
      <c r="F269" s="5"/>
      <c r="G269" s="34">
        <f t="shared" si="9"/>
        <v>0</v>
      </c>
      <c r="H269" s="62"/>
    </row>
    <row r="270" spans="1:8">
      <c r="A270" s="29"/>
      <c r="B270" s="26">
        <f t="shared" si="8"/>
        <v>37.09999999999998</v>
      </c>
      <c r="C270" s="6" t="s">
        <v>154</v>
      </c>
      <c r="D270" s="27">
        <v>5</v>
      </c>
      <c r="E270" s="30" t="s">
        <v>3</v>
      </c>
      <c r="F270" s="5"/>
      <c r="G270" s="34">
        <f t="shared" si="9"/>
        <v>0</v>
      </c>
      <c r="H270" s="62"/>
    </row>
    <row r="271" spans="1:8" ht="37.5">
      <c r="A271" s="29"/>
      <c r="B271" s="26">
        <f t="shared" si="8"/>
        <v>37.109999999999978</v>
      </c>
      <c r="C271" s="6" t="s">
        <v>262</v>
      </c>
      <c r="D271" s="27">
        <v>10</v>
      </c>
      <c r="E271" s="30" t="s">
        <v>3</v>
      </c>
      <c r="F271" s="5"/>
      <c r="G271" s="34">
        <f t="shared" si="9"/>
        <v>0</v>
      </c>
      <c r="H271" s="62"/>
    </row>
    <row r="272" spans="1:8" ht="131.25">
      <c r="A272" s="29"/>
      <c r="B272" s="26">
        <f t="shared" si="8"/>
        <v>37.119999999999976</v>
      </c>
      <c r="C272" s="6" t="s">
        <v>155</v>
      </c>
      <c r="D272" s="27">
        <v>160</v>
      </c>
      <c r="E272" s="30" t="s">
        <v>3</v>
      </c>
      <c r="F272" s="5"/>
      <c r="G272" s="34">
        <f t="shared" si="9"/>
        <v>0</v>
      </c>
      <c r="H272" s="62"/>
    </row>
    <row r="273" spans="1:8">
      <c r="A273" s="29"/>
      <c r="B273" s="26">
        <f t="shared" si="8"/>
        <v>37.129999999999974</v>
      </c>
      <c r="C273" s="6" t="s">
        <v>41</v>
      </c>
      <c r="D273" s="27">
        <v>5</v>
      </c>
      <c r="E273" s="30" t="s">
        <v>3</v>
      </c>
      <c r="F273" s="5"/>
      <c r="G273" s="34">
        <f t="shared" si="9"/>
        <v>0</v>
      </c>
      <c r="H273" s="62"/>
    </row>
    <row r="274" spans="1:8">
      <c r="A274" s="29"/>
      <c r="B274" s="26">
        <f t="shared" si="8"/>
        <v>37.139999999999972</v>
      </c>
      <c r="C274" s="6" t="s">
        <v>156</v>
      </c>
      <c r="D274" s="27">
        <v>80</v>
      </c>
      <c r="E274" s="30" t="s">
        <v>3</v>
      </c>
      <c r="F274" s="5"/>
      <c r="G274" s="34">
        <f t="shared" si="9"/>
        <v>0</v>
      </c>
      <c r="H274" s="62"/>
    </row>
    <row r="275" spans="1:8">
      <c r="A275" s="29"/>
      <c r="B275" s="26">
        <f t="shared" si="8"/>
        <v>37.14999999999997</v>
      </c>
      <c r="C275" s="6" t="s">
        <v>157</v>
      </c>
      <c r="D275" s="27">
        <v>40</v>
      </c>
      <c r="E275" s="30" t="s">
        <v>3</v>
      </c>
      <c r="F275" s="5"/>
      <c r="G275" s="34">
        <f t="shared" si="9"/>
        <v>0</v>
      </c>
      <c r="H275" s="62"/>
    </row>
    <row r="276" spans="1:8">
      <c r="A276" s="29"/>
      <c r="B276" s="26">
        <f t="shared" si="8"/>
        <v>37.159999999999968</v>
      </c>
      <c r="C276" s="6" t="s">
        <v>158</v>
      </c>
      <c r="D276" s="27">
        <v>20</v>
      </c>
      <c r="E276" s="30" t="s">
        <v>3</v>
      </c>
      <c r="F276" s="5"/>
      <c r="G276" s="34">
        <f t="shared" si="9"/>
        <v>0</v>
      </c>
      <c r="H276" s="62"/>
    </row>
    <row r="277" spans="1:8">
      <c r="A277" s="29"/>
      <c r="B277" s="26">
        <f t="shared" si="8"/>
        <v>37.169999999999966</v>
      </c>
      <c r="C277" s="6" t="s">
        <v>159</v>
      </c>
      <c r="D277" s="27">
        <v>20</v>
      </c>
      <c r="E277" s="30" t="s">
        <v>3</v>
      </c>
      <c r="F277" s="5"/>
      <c r="G277" s="34">
        <f t="shared" si="9"/>
        <v>0</v>
      </c>
      <c r="H277" s="62"/>
    </row>
    <row r="278" spans="1:8">
      <c r="A278" s="29"/>
      <c r="B278" s="56"/>
      <c r="C278" s="6"/>
      <c r="D278" s="27"/>
      <c r="E278" s="30"/>
      <c r="F278" s="5"/>
      <c r="G278" s="34">
        <f t="shared" si="9"/>
        <v>0</v>
      </c>
      <c r="H278" s="62">
        <f>SUM(G261:G277)</f>
        <v>0</v>
      </c>
    </row>
    <row r="279" spans="1:8" ht="37.5">
      <c r="A279" s="29"/>
      <c r="B279" s="56"/>
      <c r="C279" s="75" t="s">
        <v>160</v>
      </c>
      <c r="D279" s="27"/>
      <c r="E279" s="30"/>
      <c r="F279" s="5"/>
      <c r="G279" s="34">
        <f t="shared" si="9"/>
        <v>0</v>
      </c>
      <c r="H279" s="62"/>
    </row>
    <row r="280" spans="1:8">
      <c r="A280" s="29"/>
      <c r="B280" s="56"/>
      <c r="C280" s="6"/>
      <c r="D280" s="27"/>
      <c r="E280" s="30"/>
      <c r="F280" s="5"/>
      <c r="G280" s="34">
        <f t="shared" si="9"/>
        <v>0</v>
      </c>
      <c r="H280" s="62"/>
    </row>
    <row r="281" spans="1:8" ht="37.5">
      <c r="A281" s="29"/>
      <c r="B281" s="31">
        <v>38</v>
      </c>
      <c r="C281" s="9" t="s">
        <v>160</v>
      </c>
      <c r="D281" s="27"/>
      <c r="E281" s="30"/>
      <c r="F281" s="5"/>
      <c r="G281" s="34">
        <f t="shared" si="9"/>
        <v>0</v>
      </c>
      <c r="H281" s="62"/>
    </row>
    <row r="282" spans="1:8" ht="281.25">
      <c r="A282" s="29"/>
      <c r="B282" s="26">
        <f t="shared" ref="B282:B292" si="10">+B281+0.01</f>
        <v>38.01</v>
      </c>
      <c r="C282" s="6" t="s">
        <v>305</v>
      </c>
      <c r="D282" s="27">
        <v>1138</v>
      </c>
      <c r="E282" s="30" t="s">
        <v>3</v>
      </c>
      <c r="F282" s="5"/>
      <c r="G282" s="34">
        <f t="shared" si="9"/>
        <v>0</v>
      </c>
      <c r="H282" s="62"/>
    </row>
    <row r="283" spans="1:8" ht="112.5">
      <c r="A283" s="29"/>
      <c r="B283" s="26">
        <f t="shared" si="10"/>
        <v>38.019999999999996</v>
      </c>
      <c r="C283" s="6" t="s">
        <v>321</v>
      </c>
      <c r="D283" s="27">
        <v>4551</v>
      </c>
      <c r="E283" s="30" t="s">
        <v>15</v>
      </c>
      <c r="F283" s="5"/>
      <c r="G283" s="34">
        <f t="shared" si="9"/>
        <v>0</v>
      </c>
      <c r="H283" s="62"/>
    </row>
    <row r="284" spans="1:8" ht="112.5">
      <c r="A284" s="29"/>
      <c r="B284" s="26">
        <f t="shared" si="10"/>
        <v>38.029999999999994</v>
      </c>
      <c r="C284" s="6" t="s">
        <v>306</v>
      </c>
      <c r="D284" s="27">
        <v>4551</v>
      </c>
      <c r="E284" s="30" t="s">
        <v>3</v>
      </c>
      <c r="F284" s="5"/>
      <c r="G284" s="34">
        <f t="shared" si="9"/>
        <v>0</v>
      </c>
      <c r="H284" s="62"/>
    </row>
    <row r="285" spans="1:8" ht="56.25">
      <c r="A285" s="29"/>
      <c r="B285" s="26">
        <f t="shared" si="10"/>
        <v>38.039999999999992</v>
      </c>
      <c r="C285" s="6" t="s">
        <v>161</v>
      </c>
      <c r="D285" s="27">
        <v>38</v>
      </c>
      <c r="E285" s="30" t="s">
        <v>3</v>
      </c>
      <c r="F285" s="5"/>
      <c r="G285" s="34">
        <f t="shared" si="9"/>
        <v>0</v>
      </c>
      <c r="H285" s="62"/>
    </row>
    <row r="286" spans="1:8" ht="131.25">
      <c r="A286" s="29"/>
      <c r="B286" s="26">
        <f t="shared" si="10"/>
        <v>38.04999999999999</v>
      </c>
      <c r="C286" s="6" t="s">
        <v>280</v>
      </c>
      <c r="D286" s="27">
        <v>57</v>
      </c>
      <c r="E286" s="30" t="s">
        <v>3</v>
      </c>
      <c r="F286" s="5"/>
      <c r="G286" s="34">
        <f t="shared" si="9"/>
        <v>0</v>
      </c>
      <c r="H286" s="62"/>
    </row>
    <row r="287" spans="1:8" ht="150">
      <c r="A287" s="29"/>
      <c r="B287" s="26">
        <f t="shared" si="10"/>
        <v>38.059999999999988</v>
      </c>
      <c r="C287" s="6" t="s">
        <v>281</v>
      </c>
      <c r="D287" s="27">
        <v>209</v>
      </c>
      <c r="E287" s="30" t="s">
        <v>3</v>
      </c>
      <c r="F287" s="5"/>
      <c r="G287" s="34">
        <f t="shared" si="9"/>
        <v>0</v>
      </c>
      <c r="H287" s="62"/>
    </row>
    <row r="288" spans="1:8">
      <c r="A288" s="29"/>
      <c r="B288" s="26">
        <f t="shared" si="10"/>
        <v>38.069999999999986</v>
      </c>
      <c r="C288" s="6" t="s">
        <v>322</v>
      </c>
      <c r="D288" s="27">
        <v>209</v>
      </c>
      <c r="E288" s="30" t="s">
        <v>3</v>
      </c>
      <c r="F288" s="5"/>
      <c r="G288" s="34">
        <f t="shared" si="9"/>
        <v>0</v>
      </c>
      <c r="H288" s="62"/>
    </row>
    <row r="289" spans="1:8" ht="112.5">
      <c r="A289" s="29"/>
      <c r="B289" s="26">
        <f t="shared" si="10"/>
        <v>38.079999999999984</v>
      </c>
      <c r="C289" s="6" t="s">
        <v>263</v>
      </c>
      <c r="D289" s="27">
        <v>4551</v>
      </c>
      <c r="E289" s="30" t="s">
        <v>3</v>
      </c>
      <c r="F289" s="5"/>
      <c r="G289" s="34">
        <f t="shared" si="9"/>
        <v>0</v>
      </c>
      <c r="H289" s="62"/>
    </row>
    <row r="290" spans="1:8" ht="75">
      <c r="A290" s="29"/>
      <c r="B290" s="26">
        <f t="shared" si="10"/>
        <v>38.089999999999982</v>
      </c>
      <c r="C290" s="6" t="s">
        <v>265</v>
      </c>
      <c r="D290" s="27">
        <v>4551</v>
      </c>
      <c r="E290" s="30" t="s">
        <v>3</v>
      </c>
      <c r="F290" s="5"/>
      <c r="G290" s="34">
        <f t="shared" si="9"/>
        <v>0</v>
      </c>
      <c r="H290" s="62"/>
    </row>
    <row r="291" spans="1:8" ht="37.5">
      <c r="A291" s="29"/>
      <c r="B291" s="26">
        <f t="shared" si="10"/>
        <v>38.09999999999998</v>
      </c>
      <c r="C291" s="6" t="s">
        <v>264</v>
      </c>
      <c r="D291" s="27">
        <v>209</v>
      </c>
      <c r="E291" s="30" t="s">
        <v>3</v>
      </c>
      <c r="F291" s="5"/>
      <c r="G291" s="34">
        <f t="shared" si="9"/>
        <v>0</v>
      </c>
      <c r="H291" s="62"/>
    </row>
    <row r="292" spans="1:8" ht="56.25">
      <c r="A292" s="29"/>
      <c r="B292" s="76">
        <f t="shared" si="10"/>
        <v>38.109999999999978</v>
      </c>
      <c r="C292" s="7" t="s">
        <v>162</v>
      </c>
      <c r="D292" s="77">
        <v>4551</v>
      </c>
      <c r="E292" s="64" t="s">
        <v>3</v>
      </c>
      <c r="F292" s="65"/>
      <c r="G292" s="65">
        <f t="shared" si="9"/>
        <v>0</v>
      </c>
      <c r="H292" s="66"/>
    </row>
    <row r="293" spans="1:8">
      <c r="A293" s="29"/>
      <c r="B293" s="67"/>
      <c r="C293" s="10" t="s">
        <v>163</v>
      </c>
      <c r="D293" s="68"/>
      <c r="E293" s="69"/>
      <c r="F293" s="37"/>
      <c r="G293" s="37">
        <f t="shared" si="9"/>
        <v>0</v>
      </c>
      <c r="H293" s="70"/>
    </row>
    <row r="294" spans="1:8" ht="56.25">
      <c r="A294" s="29"/>
      <c r="B294" s="67"/>
      <c r="C294" s="10" t="s">
        <v>164</v>
      </c>
      <c r="D294" s="68"/>
      <c r="E294" s="69"/>
      <c r="F294" s="37"/>
      <c r="G294" s="37">
        <f t="shared" si="9"/>
        <v>0</v>
      </c>
      <c r="H294" s="70"/>
    </row>
    <row r="295" spans="1:8" ht="37.5">
      <c r="A295" s="29"/>
      <c r="B295" s="67"/>
      <c r="C295" s="10" t="s">
        <v>165</v>
      </c>
      <c r="D295" s="68"/>
      <c r="E295" s="69"/>
      <c r="F295" s="37"/>
      <c r="G295" s="37">
        <f t="shared" si="9"/>
        <v>0</v>
      </c>
      <c r="H295" s="70"/>
    </row>
    <row r="296" spans="1:8">
      <c r="A296" s="29"/>
      <c r="B296" s="67"/>
      <c r="C296" s="10" t="s">
        <v>166</v>
      </c>
      <c r="D296" s="68"/>
      <c r="E296" s="69"/>
      <c r="F296" s="37"/>
      <c r="G296" s="37">
        <f t="shared" si="9"/>
        <v>0</v>
      </c>
      <c r="H296" s="70"/>
    </row>
    <row r="297" spans="1:8" ht="37.5">
      <c r="A297" s="29"/>
      <c r="B297" s="67"/>
      <c r="C297" s="10" t="s">
        <v>167</v>
      </c>
      <c r="D297" s="68"/>
      <c r="E297" s="69"/>
      <c r="F297" s="37"/>
      <c r="G297" s="37">
        <f t="shared" si="9"/>
        <v>0</v>
      </c>
      <c r="H297" s="70"/>
    </row>
    <row r="298" spans="1:8" ht="37.5">
      <c r="A298" s="29"/>
      <c r="B298" s="78"/>
      <c r="C298" s="8" t="s">
        <v>168</v>
      </c>
      <c r="D298" s="72"/>
      <c r="E298" s="73"/>
      <c r="F298" s="38"/>
      <c r="G298" s="38">
        <f t="shared" si="9"/>
        <v>0</v>
      </c>
      <c r="H298" s="74"/>
    </row>
    <row r="299" spans="1:8">
      <c r="A299" s="29"/>
      <c r="B299" s="56"/>
      <c r="C299" s="6"/>
      <c r="D299" s="27"/>
      <c r="E299" s="30"/>
      <c r="F299" s="5"/>
      <c r="G299" s="34">
        <f t="shared" si="9"/>
        <v>0</v>
      </c>
      <c r="H299" s="62">
        <f>SUM(G282:G298)</f>
        <v>0</v>
      </c>
    </row>
    <row r="300" spans="1:8">
      <c r="A300" s="29"/>
      <c r="B300" s="56"/>
      <c r="C300" s="6"/>
      <c r="D300" s="27"/>
      <c r="E300" s="30"/>
      <c r="F300" s="5"/>
      <c r="G300" s="34">
        <f t="shared" si="9"/>
        <v>0</v>
      </c>
      <c r="H300" s="62"/>
    </row>
    <row r="301" spans="1:8" ht="37.5">
      <c r="A301" s="29"/>
      <c r="B301" s="56"/>
      <c r="C301" s="75" t="s">
        <v>169</v>
      </c>
      <c r="D301" s="27"/>
      <c r="E301" s="30"/>
      <c r="F301" s="5"/>
      <c r="G301" s="34">
        <f t="shared" si="9"/>
        <v>0</v>
      </c>
      <c r="H301" s="62"/>
    </row>
    <row r="302" spans="1:8">
      <c r="A302" s="29"/>
      <c r="B302" s="56"/>
      <c r="C302" s="6"/>
      <c r="D302" s="27"/>
      <c r="E302" s="30"/>
      <c r="F302" s="5"/>
      <c r="G302" s="34">
        <f t="shared" si="9"/>
        <v>0</v>
      </c>
      <c r="H302" s="62"/>
    </row>
    <row r="303" spans="1:8" ht="37.5">
      <c r="A303" s="29"/>
      <c r="B303" s="31">
        <v>39</v>
      </c>
      <c r="C303" s="9" t="s">
        <v>169</v>
      </c>
      <c r="D303" s="27"/>
      <c r="E303" s="30"/>
      <c r="F303" s="5"/>
      <c r="G303" s="34">
        <f t="shared" si="9"/>
        <v>0</v>
      </c>
      <c r="H303" s="62"/>
    </row>
    <row r="304" spans="1:8" ht="262.5">
      <c r="A304" s="29"/>
      <c r="B304" s="26">
        <f>+B303+0.01</f>
        <v>39.01</v>
      </c>
      <c r="C304" s="6" t="s">
        <v>328</v>
      </c>
      <c r="D304" s="27">
        <v>1</v>
      </c>
      <c r="E304" s="30" t="s">
        <v>170</v>
      </c>
      <c r="F304" s="5"/>
      <c r="G304" s="34">
        <f t="shared" si="9"/>
        <v>0</v>
      </c>
      <c r="H304" s="62"/>
    </row>
    <row r="305" spans="1:8" ht="93.75">
      <c r="A305" s="29"/>
      <c r="B305" s="26">
        <f t="shared" ref="B305:B308" si="11">+B304+0.01</f>
        <v>39.019999999999996</v>
      </c>
      <c r="C305" s="6" t="s">
        <v>308</v>
      </c>
      <c r="D305" s="27">
        <v>1</v>
      </c>
      <c r="E305" s="30" t="s">
        <v>3</v>
      </c>
      <c r="F305" s="5"/>
      <c r="G305" s="34">
        <f t="shared" si="9"/>
        <v>0</v>
      </c>
      <c r="H305" s="62"/>
    </row>
    <row r="306" spans="1:8" ht="37.5">
      <c r="A306" s="29"/>
      <c r="B306" s="26">
        <f t="shared" si="11"/>
        <v>39.029999999999994</v>
      </c>
      <c r="C306" s="6" t="s">
        <v>247</v>
      </c>
      <c r="D306" s="27">
        <v>2</v>
      </c>
      <c r="E306" s="30" t="s">
        <v>3</v>
      </c>
      <c r="F306" s="5"/>
      <c r="G306" s="34">
        <f t="shared" si="9"/>
        <v>0</v>
      </c>
      <c r="H306" s="62"/>
    </row>
    <row r="307" spans="1:8" ht="75">
      <c r="A307" s="29"/>
      <c r="B307" s="26">
        <f t="shared" si="11"/>
        <v>39.039999999999992</v>
      </c>
      <c r="C307" s="6" t="s">
        <v>171</v>
      </c>
      <c r="D307" s="27">
        <v>1</v>
      </c>
      <c r="E307" s="30" t="s">
        <v>20</v>
      </c>
      <c r="F307" s="5"/>
      <c r="G307" s="34">
        <f t="shared" si="9"/>
        <v>0</v>
      </c>
      <c r="H307" s="62"/>
    </row>
    <row r="308" spans="1:8" ht="56.25">
      <c r="A308" s="29"/>
      <c r="B308" s="26">
        <f t="shared" si="11"/>
        <v>39.04999999999999</v>
      </c>
      <c r="C308" s="6" t="s">
        <v>172</v>
      </c>
      <c r="D308" s="27">
        <v>1</v>
      </c>
      <c r="E308" s="30" t="s">
        <v>3</v>
      </c>
      <c r="F308" s="5"/>
      <c r="G308" s="34">
        <f t="shared" si="9"/>
        <v>0</v>
      </c>
      <c r="H308" s="62"/>
    </row>
    <row r="309" spans="1:8">
      <c r="A309" s="29"/>
      <c r="B309" s="56"/>
      <c r="C309" s="6"/>
      <c r="D309" s="27"/>
      <c r="E309" s="30"/>
      <c r="F309" s="5"/>
      <c r="G309" s="34">
        <f t="shared" si="9"/>
        <v>0</v>
      </c>
      <c r="H309" s="62">
        <f>SUM(G304:G308)</f>
        <v>0</v>
      </c>
    </row>
    <row r="310" spans="1:8">
      <c r="A310" s="29"/>
      <c r="B310" s="56"/>
      <c r="C310" s="75" t="s">
        <v>173</v>
      </c>
      <c r="D310" s="27"/>
      <c r="E310" s="30"/>
      <c r="F310" s="5"/>
      <c r="G310" s="34">
        <f t="shared" si="9"/>
        <v>0</v>
      </c>
      <c r="H310" s="62"/>
    </row>
    <row r="311" spans="1:8">
      <c r="A311" s="29"/>
      <c r="B311" s="56"/>
      <c r="C311" s="6"/>
      <c r="D311" s="27"/>
      <c r="E311" s="30"/>
      <c r="F311" s="5"/>
      <c r="G311" s="34">
        <f t="shared" si="9"/>
        <v>0</v>
      </c>
      <c r="H311" s="62"/>
    </row>
    <row r="312" spans="1:8">
      <c r="A312" s="29"/>
      <c r="B312" s="31">
        <v>40</v>
      </c>
      <c r="C312" s="9" t="s">
        <v>173</v>
      </c>
      <c r="D312" s="27"/>
      <c r="E312" s="30"/>
      <c r="F312" s="5"/>
      <c r="G312" s="34">
        <f t="shared" si="9"/>
        <v>0</v>
      </c>
      <c r="H312" s="62"/>
    </row>
    <row r="313" spans="1:8" ht="150">
      <c r="A313" s="29"/>
      <c r="B313" s="26">
        <f t="shared" ref="B313:B323" si="12">+B312+0.01</f>
        <v>40.01</v>
      </c>
      <c r="C313" s="6" t="s">
        <v>266</v>
      </c>
      <c r="D313" s="27">
        <v>3</v>
      </c>
      <c r="E313" s="30" t="s">
        <v>3</v>
      </c>
      <c r="F313" s="5"/>
      <c r="G313" s="34">
        <f t="shared" si="9"/>
        <v>0</v>
      </c>
      <c r="H313" s="62"/>
    </row>
    <row r="314" spans="1:8" ht="150">
      <c r="A314" s="29"/>
      <c r="B314" s="26">
        <f t="shared" si="12"/>
        <v>40.019999999999996</v>
      </c>
      <c r="C314" s="6" t="s">
        <v>267</v>
      </c>
      <c r="D314" s="27">
        <v>960</v>
      </c>
      <c r="E314" s="30" t="s">
        <v>3</v>
      </c>
      <c r="F314" s="5"/>
      <c r="G314" s="34">
        <f t="shared" si="9"/>
        <v>0</v>
      </c>
      <c r="H314" s="62"/>
    </row>
    <row r="315" spans="1:8" ht="93.75">
      <c r="A315" s="29"/>
      <c r="B315" s="26">
        <f t="shared" si="12"/>
        <v>40.029999999999994</v>
      </c>
      <c r="C315" s="6" t="s">
        <v>268</v>
      </c>
      <c r="D315" s="27">
        <v>960</v>
      </c>
      <c r="E315" s="30" t="s">
        <v>3</v>
      </c>
      <c r="F315" s="5"/>
      <c r="G315" s="34">
        <f t="shared" si="9"/>
        <v>0</v>
      </c>
      <c r="H315" s="62"/>
    </row>
    <row r="316" spans="1:8" ht="131.25">
      <c r="A316" s="29"/>
      <c r="B316" s="26">
        <f t="shared" si="12"/>
        <v>40.039999999999992</v>
      </c>
      <c r="C316" s="6" t="s">
        <v>309</v>
      </c>
      <c r="D316" s="27">
        <v>200</v>
      </c>
      <c r="E316" s="30" t="s">
        <v>3</v>
      </c>
      <c r="F316" s="5"/>
      <c r="G316" s="34">
        <f t="shared" si="9"/>
        <v>0</v>
      </c>
      <c r="H316" s="62"/>
    </row>
    <row r="317" spans="1:8" ht="75">
      <c r="A317" s="29"/>
      <c r="B317" s="26">
        <f t="shared" si="12"/>
        <v>40.04999999999999</v>
      </c>
      <c r="C317" s="6" t="s">
        <v>269</v>
      </c>
      <c r="D317" s="27">
        <v>340</v>
      </c>
      <c r="E317" s="30" t="s">
        <v>3</v>
      </c>
      <c r="F317" s="5"/>
      <c r="G317" s="34">
        <f t="shared" si="9"/>
        <v>0</v>
      </c>
      <c r="H317" s="62"/>
    </row>
    <row r="318" spans="1:8" ht="37.5">
      <c r="A318" s="29"/>
      <c r="B318" s="26">
        <f t="shared" si="12"/>
        <v>40.059999999999988</v>
      </c>
      <c r="C318" s="6" t="s">
        <v>270</v>
      </c>
      <c r="D318" s="27">
        <v>960</v>
      </c>
      <c r="E318" s="30" t="s">
        <v>3</v>
      </c>
      <c r="F318" s="5"/>
      <c r="G318" s="34">
        <f t="shared" si="9"/>
        <v>0</v>
      </c>
      <c r="H318" s="62"/>
    </row>
    <row r="319" spans="1:8" ht="56.25">
      <c r="A319" s="29"/>
      <c r="B319" s="26">
        <f t="shared" si="12"/>
        <v>40.069999999999986</v>
      </c>
      <c r="C319" s="6" t="s">
        <v>271</v>
      </c>
      <c r="D319" s="27">
        <v>960</v>
      </c>
      <c r="E319" s="30" t="s">
        <v>3</v>
      </c>
      <c r="F319" s="5"/>
      <c r="G319" s="34">
        <f t="shared" si="9"/>
        <v>0</v>
      </c>
      <c r="H319" s="62"/>
    </row>
    <row r="320" spans="1:8" ht="56.25">
      <c r="A320" s="29"/>
      <c r="B320" s="26">
        <f t="shared" si="12"/>
        <v>40.079999999999984</v>
      </c>
      <c r="C320" s="6" t="s">
        <v>272</v>
      </c>
      <c r="D320" s="27">
        <v>50</v>
      </c>
      <c r="E320" s="30" t="s">
        <v>3</v>
      </c>
      <c r="F320" s="5"/>
      <c r="G320" s="34">
        <f t="shared" si="9"/>
        <v>0</v>
      </c>
      <c r="H320" s="62"/>
    </row>
    <row r="321" spans="1:8" ht="56.25">
      <c r="A321" s="29"/>
      <c r="B321" s="26">
        <f t="shared" si="12"/>
        <v>40.089999999999982</v>
      </c>
      <c r="C321" s="6" t="s">
        <v>273</v>
      </c>
      <c r="D321" s="27">
        <v>400</v>
      </c>
      <c r="E321" s="30" t="s">
        <v>3</v>
      </c>
      <c r="F321" s="5"/>
      <c r="G321" s="34">
        <f t="shared" si="9"/>
        <v>0</v>
      </c>
      <c r="H321" s="62"/>
    </row>
    <row r="322" spans="1:8" ht="75">
      <c r="A322" s="29"/>
      <c r="B322" s="26">
        <f t="shared" si="12"/>
        <v>40.09999999999998</v>
      </c>
      <c r="C322" s="6" t="s">
        <v>274</v>
      </c>
      <c r="D322" s="27">
        <v>400</v>
      </c>
      <c r="E322" s="30" t="s">
        <v>3</v>
      </c>
      <c r="F322" s="5"/>
      <c r="G322" s="34">
        <f t="shared" si="9"/>
        <v>0</v>
      </c>
      <c r="H322" s="62"/>
    </row>
    <row r="323" spans="1:8" ht="75">
      <c r="A323" s="29"/>
      <c r="B323" s="26">
        <f t="shared" si="12"/>
        <v>40.109999999999978</v>
      </c>
      <c r="C323" s="6" t="s">
        <v>174</v>
      </c>
      <c r="D323" s="27">
        <v>1</v>
      </c>
      <c r="E323" s="30" t="s">
        <v>3</v>
      </c>
      <c r="F323" s="5"/>
      <c r="G323" s="34">
        <f t="shared" si="9"/>
        <v>0</v>
      </c>
      <c r="H323" s="62"/>
    </row>
    <row r="324" spans="1:8">
      <c r="A324" s="29"/>
      <c r="B324" s="56"/>
      <c r="C324" s="6"/>
      <c r="D324" s="27"/>
      <c r="E324" s="30"/>
      <c r="F324" s="5"/>
      <c r="G324" s="34">
        <f t="shared" si="9"/>
        <v>0</v>
      </c>
      <c r="H324" s="62">
        <f>SUM(G313:G323)</f>
        <v>0</v>
      </c>
    </row>
    <row r="325" spans="1:8">
      <c r="A325" s="29"/>
      <c r="B325" s="56"/>
      <c r="C325" s="75" t="s">
        <v>175</v>
      </c>
      <c r="D325" s="27"/>
      <c r="E325" s="30"/>
      <c r="F325" s="5"/>
      <c r="G325" s="34">
        <f t="shared" si="9"/>
        <v>0</v>
      </c>
      <c r="H325" s="62"/>
    </row>
    <row r="326" spans="1:8">
      <c r="A326" s="29"/>
      <c r="B326" s="56"/>
      <c r="C326" s="6"/>
      <c r="D326" s="27"/>
      <c r="E326" s="30"/>
      <c r="F326" s="5"/>
      <c r="G326" s="34">
        <f t="shared" ref="G326:G388" si="13">ROUND(F326*D326,2)</f>
        <v>0</v>
      </c>
      <c r="H326" s="62"/>
    </row>
    <row r="327" spans="1:8">
      <c r="A327" s="29"/>
      <c r="B327" s="31">
        <v>41</v>
      </c>
      <c r="C327" s="9" t="s">
        <v>175</v>
      </c>
      <c r="D327" s="27"/>
      <c r="E327" s="30"/>
      <c r="F327" s="5"/>
      <c r="G327" s="34">
        <f t="shared" si="13"/>
        <v>0</v>
      </c>
      <c r="H327" s="62"/>
    </row>
    <row r="328" spans="1:8" ht="150">
      <c r="A328" s="29"/>
      <c r="B328" s="26">
        <f t="shared" ref="B328:B334" si="14">+B327+0.01</f>
        <v>41.01</v>
      </c>
      <c r="C328" s="6" t="s">
        <v>176</v>
      </c>
      <c r="D328" s="27">
        <v>1</v>
      </c>
      <c r="E328" s="30" t="s">
        <v>3</v>
      </c>
      <c r="F328" s="5"/>
      <c r="G328" s="34">
        <f t="shared" si="13"/>
        <v>0</v>
      </c>
      <c r="H328" s="62"/>
    </row>
    <row r="329" spans="1:8" ht="409.5">
      <c r="A329" s="29"/>
      <c r="B329" s="26">
        <f t="shared" si="14"/>
        <v>41.019999999999996</v>
      </c>
      <c r="C329" s="6" t="s">
        <v>177</v>
      </c>
      <c r="D329" s="27">
        <v>393</v>
      </c>
      <c r="E329" s="30" t="s">
        <v>15</v>
      </c>
      <c r="F329" s="5"/>
      <c r="G329" s="34">
        <f t="shared" si="13"/>
        <v>0</v>
      </c>
      <c r="H329" s="62"/>
    </row>
    <row r="330" spans="1:8" ht="409.5">
      <c r="A330" s="29"/>
      <c r="B330" s="26">
        <f t="shared" si="14"/>
        <v>41.029999999999994</v>
      </c>
      <c r="C330" s="6" t="s">
        <v>178</v>
      </c>
      <c r="D330" s="27">
        <v>1</v>
      </c>
      <c r="E330" s="30" t="s">
        <v>15</v>
      </c>
      <c r="F330" s="5"/>
      <c r="G330" s="34">
        <f t="shared" si="13"/>
        <v>0</v>
      </c>
      <c r="H330" s="62"/>
    </row>
    <row r="331" spans="1:8" ht="409.5">
      <c r="A331" s="29"/>
      <c r="B331" s="26">
        <f t="shared" si="14"/>
        <v>41.039999999999992</v>
      </c>
      <c r="C331" s="6" t="s">
        <v>179</v>
      </c>
      <c r="D331" s="27">
        <v>50</v>
      </c>
      <c r="E331" s="30" t="s">
        <v>15</v>
      </c>
      <c r="F331" s="5"/>
      <c r="G331" s="34">
        <f t="shared" si="13"/>
        <v>0</v>
      </c>
      <c r="H331" s="62"/>
    </row>
    <row r="332" spans="1:8" ht="409.5">
      <c r="A332" s="29"/>
      <c r="B332" s="26">
        <f t="shared" si="14"/>
        <v>41.04999999999999</v>
      </c>
      <c r="C332" s="6" t="s">
        <v>180</v>
      </c>
      <c r="D332" s="27">
        <v>1</v>
      </c>
      <c r="E332" s="30" t="s">
        <v>15</v>
      </c>
      <c r="F332" s="5"/>
      <c r="G332" s="34">
        <f t="shared" si="13"/>
        <v>0</v>
      </c>
      <c r="H332" s="62"/>
    </row>
    <row r="333" spans="1:8" ht="409.5">
      <c r="A333" s="29"/>
      <c r="B333" s="26">
        <f t="shared" si="14"/>
        <v>41.059999999999988</v>
      </c>
      <c r="C333" s="6" t="s">
        <v>181</v>
      </c>
      <c r="D333" s="27">
        <v>2</v>
      </c>
      <c r="E333" s="30" t="s">
        <v>15</v>
      </c>
      <c r="F333" s="5"/>
      <c r="G333" s="34">
        <f t="shared" si="13"/>
        <v>0</v>
      </c>
      <c r="H333" s="62"/>
    </row>
    <row r="334" spans="1:8" ht="37.5">
      <c r="A334" s="29"/>
      <c r="B334" s="26">
        <f t="shared" si="14"/>
        <v>41.069999999999986</v>
      </c>
      <c r="C334" s="6" t="s">
        <v>182</v>
      </c>
      <c r="D334" s="27">
        <v>443</v>
      </c>
      <c r="E334" s="30" t="s">
        <v>15</v>
      </c>
      <c r="F334" s="5"/>
      <c r="G334" s="34">
        <f t="shared" si="13"/>
        <v>0</v>
      </c>
      <c r="H334" s="62"/>
    </row>
    <row r="335" spans="1:8">
      <c r="A335" s="29"/>
      <c r="B335" s="56"/>
      <c r="C335" s="6"/>
      <c r="D335" s="27"/>
      <c r="E335" s="30"/>
      <c r="F335" s="5"/>
      <c r="G335" s="34">
        <f t="shared" si="13"/>
        <v>0</v>
      </c>
      <c r="H335" s="62">
        <f>SUM(G328:G334)</f>
        <v>0</v>
      </c>
    </row>
    <row r="336" spans="1:8">
      <c r="A336" s="29"/>
      <c r="B336" s="56"/>
      <c r="C336" s="6"/>
      <c r="D336" s="27"/>
      <c r="E336" s="30"/>
      <c r="F336" s="5"/>
      <c r="G336" s="34">
        <f t="shared" si="13"/>
        <v>0</v>
      </c>
      <c r="H336" s="62"/>
    </row>
    <row r="337" spans="1:8">
      <c r="A337" s="29"/>
      <c r="B337" s="56"/>
      <c r="C337" s="75" t="s">
        <v>183</v>
      </c>
      <c r="D337" s="27"/>
      <c r="E337" s="30"/>
      <c r="F337" s="5"/>
      <c r="G337" s="34">
        <f t="shared" si="13"/>
        <v>0</v>
      </c>
      <c r="H337" s="62"/>
    </row>
    <row r="338" spans="1:8">
      <c r="A338" s="29"/>
      <c r="B338" s="56"/>
      <c r="C338" s="6"/>
      <c r="D338" s="27"/>
      <c r="E338" s="30"/>
      <c r="F338" s="5"/>
      <c r="G338" s="34">
        <f t="shared" si="13"/>
        <v>0</v>
      </c>
      <c r="H338" s="62"/>
    </row>
    <row r="339" spans="1:8">
      <c r="A339" s="29"/>
      <c r="B339" s="31">
        <v>42</v>
      </c>
      <c r="C339" s="9" t="s">
        <v>183</v>
      </c>
      <c r="D339" s="27"/>
      <c r="E339" s="30"/>
      <c r="F339" s="5"/>
      <c r="G339" s="34">
        <f t="shared" si="13"/>
        <v>0</v>
      </c>
      <c r="H339" s="62"/>
    </row>
    <row r="340" spans="1:8" ht="409.5">
      <c r="A340" s="29"/>
      <c r="B340" s="26">
        <f t="shared" ref="B340:B349" si="15">+B339+0.01</f>
        <v>42.01</v>
      </c>
      <c r="C340" s="6" t="s">
        <v>184</v>
      </c>
      <c r="D340" s="27">
        <v>2</v>
      </c>
      <c r="E340" s="30" t="s">
        <v>15</v>
      </c>
      <c r="F340" s="5"/>
      <c r="G340" s="34">
        <f t="shared" si="13"/>
        <v>0</v>
      </c>
      <c r="H340" s="62"/>
    </row>
    <row r="341" spans="1:8" ht="37.5">
      <c r="A341" s="29"/>
      <c r="B341" s="26">
        <f t="shared" si="15"/>
        <v>42.019999999999996</v>
      </c>
      <c r="C341" s="6" t="s">
        <v>185</v>
      </c>
      <c r="D341" s="27">
        <v>4</v>
      </c>
      <c r="E341" s="30" t="s">
        <v>15</v>
      </c>
      <c r="F341" s="5"/>
      <c r="G341" s="34">
        <f t="shared" si="13"/>
        <v>0</v>
      </c>
      <c r="H341" s="62"/>
    </row>
    <row r="342" spans="1:8" ht="75">
      <c r="A342" s="29"/>
      <c r="B342" s="26">
        <f t="shared" si="15"/>
        <v>42.029999999999994</v>
      </c>
      <c r="C342" s="6" t="s">
        <v>310</v>
      </c>
      <c r="D342" s="27">
        <v>1</v>
      </c>
      <c r="E342" s="30" t="s">
        <v>3</v>
      </c>
      <c r="F342" s="5"/>
      <c r="G342" s="34">
        <f t="shared" si="13"/>
        <v>0</v>
      </c>
      <c r="H342" s="62"/>
    </row>
    <row r="343" spans="1:8" ht="56.25">
      <c r="A343" s="29"/>
      <c r="B343" s="26">
        <f t="shared" si="15"/>
        <v>42.039999999999992</v>
      </c>
      <c r="C343" s="6" t="s">
        <v>278</v>
      </c>
      <c r="D343" s="27">
        <v>2</v>
      </c>
      <c r="E343" s="30" t="s">
        <v>3</v>
      </c>
      <c r="F343" s="5"/>
      <c r="G343" s="34">
        <f t="shared" si="13"/>
        <v>0</v>
      </c>
      <c r="H343" s="62"/>
    </row>
    <row r="344" spans="1:8" ht="37.5">
      <c r="A344" s="29"/>
      <c r="B344" s="26">
        <f t="shared" si="15"/>
        <v>42.04999999999999</v>
      </c>
      <c r="C344" s="6" t="s">
        <v>186</v>
      </c>
      <c r="D344" s="27">
        <v>30</v>
      </c>
      <c r="E344" s="30" t="s">
        <v>3</v>
      </c>
      <c r="F344" s="5"/>
      <c r="G344" s="34">
        <f t="shared" si="13"/>
        <v>0</v>
      </c>
      <c r="H344" s="62"/>
    </row>
    <row r="345" spans="1:8" ht="37.5">
      <c r="A345" s="29"/>
      <c r="B345" s="26">
        <f t="shared" si="15"/>
        <v>42.059999999999988</v>
      </c>
      <c r="C345" s="6" t="s">
        <v>187</v>
      </c>
      <c r="D345" s="27">
        <v>60</v>
      </c>
      <c r="E345" s="30" t="s">
        <v>3</v>
      </c>
      <c r="F345" s="5"/>
      <c r="G345" s="34">
        <f t="shared" si="13"/>
        <v>0</v>
      </c>
      <c r="H345" s="62"/>
    </row>
    <row r="346" spans="1:8" ht="37.5">
      <c r="A346" s="29"/>
      <c r="B346" s="26">
        <f t="shared" si="15"/>
        <v>42.069999999999986</v>
      </c>
      <c r="C346" s="6" t="s">
        <v>188</v>
      </c>
      <c r="D346" s="27">
        <v>495</v>
      </c>
      <c r="E346" s="30" t="s">
        <v>3</v>
      </c>
      <c r="F346" s="5"/>
      <c r="G346" s="34">
        <f t="shared" si="13"/>
        <v>0</v>
      </c>
      <c r="H346" s="62"/>
    </row>
    <row r="347" spans="1:8" ht="56.25">
      <c r="A347" s="29"/>
      <c r="B347" s="26">
        <f t="shared" si="15"/>
        <v>42.079999999999984</v>
      </c>
      <c r="C347" s="6" t="s">
        <v>189</v>
      </c>
      <c r="D347" s="27">
        <v>20</v>
      </c>
      <c r="E347" s="30" t="s">
        <v>3</v>
      </c>
      <c r="F347" s="5"/>
      <c r="G347" s="34">
        <f t="shared" si="13"/>
        <v>0</v>
      </c>
      <c r="H347" s="62"/>
    </row>
    <row r="348" spans="1:8" ht="56.25">
      <c r="A348" s="29"/>
      <c r="B348" s="26">
        <f t="shared" si="15"/>
        <v>42.089999999999982</v>
      </c>
      <c r="C348" s="6" t="s">
        <v>275</v>
      </c>
      <c r="D348" s="27">
        <v>8</v>
      </c>
      <c r="E348" s="30" t="s">
        <v>3</v>
      </c>
      <c r="F348" s="5"/>
      <c r="G348" s="34">
        <f t="shared" si="13"/>
        <v>0</v>
      </c>
      <c r="H348" s="62"/>
    </row>
    <row r="349" spans="1:8" ht="56.25">
      <c r="A349" s="29"/>
      <c r="B349" s="26">
        <f t="shared" si="15"/>
        <v>42.09999999999998</v>
      </c>
      <c r="C349" s="6" t="s">
        <v>190</v>
      </c>
      <c r="D349" s="27">
        <v>1</v>
      </c>
      <c r="E349" s="30" t="s">
        <v>311</v>
      </c>
      <c r="F349" s="5"/>
      <c r="G349" s="34">
        <f t="shared" si="13"/>
        <v>0</v>
      </c>
      <c r="H349" s="62"/>
    </row>
    <row r="350" spans="1:8">
      <c r="A350" s="29"/>
      <c r="B350" s="56"/>
      <c r="C350" s="6"/>
      <c r="D350" s="27"/>
      <c r="E350" s="30"/>
      <c r="F350" s="5"/>
      <c r="G350" s="34">
        <f t="shared" si="13"/>
        <v>0</v>
      </c>
      <c r="H350" s="62">
        <f>SUM(G340:G349)</f>
        <v>0</v>
      </c>
    </row>
    <row r="351" spans="1:8" ht="37.5">
      <c r="A351" s="29"/>
      <c r="B351" s="56"/>
      <c r="C351" s="75" t="s">
        <v>192</v>
      </c>
      <c r="D351" s="27"/>
      <c r="E351" s="30"/>
      <c r="F351" s="5"/>
      <c r="G351" s="34">
        <f t="shared" si="13"/>
        <v>0</v>
      </c>
      <c r="H351" s="62"/>
    </row>
    <row r="352" spans="1:8">
      <c r="A352" s="29"/>
      <c r="B352" s="56"/>
      <c r="C352" s="6"/>
      <c r="D352" s="27"/>
      <c r="E352" s="30"/>
      <c r="F352" s="5"/>
      <c r="G352" s="34">
        <f t="shared" si="13"/>
        <v>0</v>
      </c>
      <c r="H352" s="62"/>
    </row>
    <row r="353" spans="1:8">
      <c r="A353" s="29"/>
      <c r="B353" s="31">
        <v>43</v>
      </c>
      <c r="C353" s="9" t="s">
        <v>193</v>
      </c>
      <c r="D353" s="27"/>
      <c r="E353" s="30"/>
      <c r="F353" s="5"/>
      <c r="G353" s="34">
        <f t="shared" si="13"/>
        <v>0</v>
      </c>
      <c r="H353" s="62"/>
    </row>
    <row r="354" spans="1:8" ht="409.5">
      <c r="A354" s="29"/>
      <c r="B354" s="26">
        <f t="shared" ref="B354:B360" si="16">+B353+0.01</f>
        <v>43.01</v>
      </c>
      <c r="C354" s="6" t="s">
        <v>194</v>
      </c>
      <c r="D354" s="27">
        <v>1</v>
      </c>
      <c r="E354" s="30" t="s">
        <v>195</v>
      </c>
      <c r="F354" s="5"/>
      <c r="G354" s="34">
        <f t="shared" si="13"/>
        <v>0</v>
      </c>
      <c r="H354" s="62"/>
    </row>
    <row r="355" spans="1:8" ht="56.25">
      <c r="A355" s="29"/>
      <c r="B355" s="26">
        <f t="shared" si="16"/>
        <v>43.019999999999996</v>
      </c>
      <c r="C355" s="6" t="s">
        <v>196</v>
      </c>
      <c r="D355" s="27">
        <v>150</v>
      </c>
      <c r="E355" s="30" t="s">
        <v>3</v>
      </c>
      <c r="F355" s="5"/>
      <c r="G355" s="34">
        <f t="shared" si="13"/>
        <v>0</v>
      </c>
      <c r="H355" s="62"/>
    </row>
    <row r="356" spans="1:8" ht="318.75">
      <c r="A356" s="29"/>
      <c r="B356" s="26">
        <f t="shared" si="16"/>
        <v>43.029999999999994</v>
      </c>
      <c r="C356" s="6" t="s">
        <v>197</v>
      </c>
      <c r="D356" s="27">
        <v>42</v>
      </c>
      <c r="E356" s="30" t="s">
        <v>3</v>
      </c>
      <c r="F356" s="5"/>
      <c r="G356" s="34">
        <f t="shared" si="13"/>
        <v>0</v>
      </c>
      <c r="H356" s="62"/>
    </row>
    <row r="357" spans="1:8" ht="225">
      <c r="A357" s="29"/>
      <c r="B357" s="26">
        <f t="shared" si="16"/>
        <v>43.039999999999992</v>
      </c>
      <c r="C357" s="6" t="s">
        <v>198</v>
      </c>
      <c r="D357" s="27">
        <v>335</v>
      </c>
      <c r="E357" s="30" t="s">
        <v>15</v>
      </c>
      <c r="F357" s="5"/>
      <c r="G357" s="34">
        <f t="shared" si="13"/>
        <v>0</v>
      </c>
      <c r="H357" s="62"/>
    </row>
    <row r="358" spans="1:8">
      <c r="A358" s="29"/>
      <c r="B358" s="26">
        <f t="shared" si="16"/>
        <v>43.04999999999999</v>
      </c>
      <c r="C358" s="6" t="s">
        <v>199</v>
      </c>
      <c r="D358" s="27">
        <v>335</v>
      </c>
      <c r="E358" s="30" t="s">
        <v>15</v>
      </c>
      <c r="F358" s="5"/>
      <c r="G358" s="34">
        <f t="shared" si="13"/>
        <v>0</v>
      </c>
      <c r="H358" s="62"/>
    </row>
    <row r="359" spans="1:8" ht="37.5">
      <c r="A359" s="29"/>
      <c r="B359" s="26">
        <f t="shared" si="16"/>
        <v>43.059999999999988</v>
      </c>
      <c r="C359" s="6" t="s">
        <v>200</v>
      </c>
      <c r="D359" s="27">
        <v>335</v>
      </c>
      <c r="E359" s="30" t="s">
        <v>3</v>
      </c>
      <c r="F359" s="5"/>
      <c r="G359" s="34">
        <f t="shared" si="13"/>
        <v>0</v>
      </c>
      <c r="H359" s="62"/>
    </row>
    <row r="360" spans="1:8" ht="131.25">
      <c r="A360" s="29"/>
      <c r="B360" s="26">
        <f t="shared" si="16"/>
        <v>43.069999999999986</v>
      </c>
      <c r="C360" s="6" t="s">
        <v>276</v>
      </c>
      <c r="D360" s="27">
        <v>200</v>
      </c>
      <c r="E360" s="30" t="s">
        <v>3</v>
      </c>
      <c r="F360" s="5"/>
      <c r="G360" s="34">
        <f t="shared" si="13"/>
        <v>0</v>
      </c>
      <c r="H360" s="62"/>
    </row>
    <row r="361" spans="1:8">
      <c r="A361" s="29"/>
      <c r="B361" s="56"/>
      <c r="C361" s="6"/>
      <c r="D361" s="27"/>
      <c r="E361" s="30"/>
      <c r="F361" s="5"/>
      <c r="G361" s="34">
        <f t="shared" si="13"/>
        <v>0</v>
      </c>
      <c r="H361" s="62">
        <f>SUM(G354:G360)</f>
        <v>0</v>
      </c>
    </row>
    <row r="362" spans="1:8">
      <c r="A362" s="29"/>
      <c r="B362" s="31">
        <v>44</v>
      </c>
      <c r="C362" s="9" t="s">
        <v>201</v>
      </c>
      <c r="D362" s="27"/>
      <c r="E362" s="30"/>
      <c r="F362" s="5"/>
      <c r="G362" s="34">
        <f t="shared" si="13"/>
        <v>0</v>
      </c>
      <c r="H362" s="62"/>
    </row>
    <row r="363" spans="1:8">
      <c r="A363" s="29"/>
      <c r="B363" s="26">
        <f t="shared" ref="B363:B364" si="17">+B362+0.01</f>
        <v>44.01</v>
      </c>
      <c r="C363" s="6" t="s">
        <v>202</v>
      </c>
      <c r="D363" s="27">
        <v>335</v>
      </c>
      <c r="E363" s="30" t="s">
        <v>3</v>
      </c>
      <c r="F363" s="5"/>
      <c r="G363" s="34">
        <f t="shared" si="13"/>
        <v>0</v>
      </c>
      <c r="H363" s="62"/>
    </row>
    <row r="364" spans="1:8">
      <c r="A364" s="29"/>
      <c r="B364" s="26">
        <f t="shared" si="17"/>
        <v>44.019999999999996</v>
      </c>
      <c r="C364" s="6" t="s">
        <v>203</v>
      </c>
      <c r="D364" s="27">
        <v>335</v>
      </c>
      <c r="E364" s="30" t="s">
        <v>3</v>
      </c>
      <c r="F364" s="5"/>
      <c r="G364" s="34">
        <f t="shared" si="13"/>
        <v>0</v>
      </c>
      <c r="H364" s="62"/>
    </row>
    <row r="365" spans="1:8">
      <c r="A365" s="29"/>
      <c r="B365" s="56"/>
      <c r="C365" s="6"/>
      <c r="D365" s="27"/>
      <c r="E365" s="30"/>
      <c r="F365" s="5"/>
      <c r="G365" s="34">
        <f t="shared" si="13"/>
        <v>0</v>
      </c>
      <c r="H365" s="62">
        <f>SUM(G363:G364)</f>
        <v>0</v>
      </c>
    </row>
    <row r="366" spans="1:8">
      <c r="A366" s="29"/>
      <c r="B366" s="31">
        <v>45</v>
      </c>
      <c r="C366" s="9" t="s">
        <v>204</v>
      </c>
      <c r="D366" s="27"/>
      <c r="E366" s="30"/>
      <c r="F366" s="5"/>
      <c r="G366" s="34">
        <f t="shared" si="13"/>
        <v>0</v>
      </c>
      <c r="H366" s="62"/>
    </row>
    <row r="367" spans="1:8">
      <c r="A367" s="29"/>
      <c r="B367" s="26">
        <f t="shared" ref="B367" si="18">+B366+0.01</f>
        <v>45.01</v>
      </c>
      <c r="C367" s="6" t="s">
        <v>205</v>
      </c>
      <c r="D367" s="27">
        <v>75</v>
      </c>
      <c r="E367" s="30" t="s">
        <v>3</v>
      </c>
      <c r="F367" s="5"/>
      <c r="G367" s="34">
        <f t="shared" si="13"/>
        <v>0</v>
      </c>
      <c r="H367" s="62"/>
    </row>
    <row r="368" spans="1:8">
      <c r="A368" s="29"/>
      <c r="B368" s="56"/>
      <c r="C368" s="6"/>
      <c r="D368" s="27"/>
      <c r="E368" s="30"/>
      <c r="F368" s="5"/>
      <c r="G368" s="34">
        <f t="shared" si="13"/>
        <v>0</v>
      </c>
      <c r="H368" s="62">
        <f>SUM(G367)</f>
        <v>0</v>
      </c>
    </row>
    <row r="369" spans="1:8">
      <c r="A369" s="29"/>
      <c r="B369" s="31">
        <v>46</v>
      </c>
      <c r="C369" s="9" t="s">
        <v>206</v>
      </c>
      <c r="D369" s="27"/>
      <c r="E369" s="30"/>
      <c r="F369" s="5"/>
      <c r="G369" s="34">
        <f t="shared" si="13"/>
        <v>0</v>
      </c>
      <c r="H369" s="62"/>
    </row>
    <row r="370" spans="1:8">
      <c r="A370" s="29"/>
      <c r="B370" s="26">
        <f t="shared" ref="B370" si="19">+B369+0.01</f>
        <v>46.01</v>
      </c>
      <c r="C370" s="6" t="s">
        <v>207</v>
      </c>
      <c r="D370" s="27">
        <v>75</v>
      </c>
      <c r="E370" s="30" t="s">
        <v>3</v>
      </c>
      <c r="F370" s="5"/>
      <c r="G370" s="34">
        <f t="shared" si="13"/>
        <v>0</v>
      </c>
      <c r="H370" s="62"/>
    </row>
    <row r="371" spans="1:8">
      <c r="A371" s="29"/>
      <c r="B371" s="56"/>
      <c r="C371" s="6"/>
      <c r="D371" s="27"/>
      <c r="E371" s="30"/>
      <c r="F371" s="5"/>
      <c r="G371" s="34">
        <f t="shared" si="13"/>
        <v>0</v>
      </c>
      <c r="H371" s="62">
        <f>SUM(G370)</f>
        <v>0</v>
      </c>
    </row>
    <row r="372" spans="1:8">
      <c r="A372" s="29"/>
      <c r="B372" s="31">
        <v>47</v>
      </c>
      <c r="C372" s="9" t="s">
        <v>208</v>
      </c>
      <c r="D372" s="27"/>
      <c r="E372" s="30"/>
      <c r="F372" s="5"/>
      <c r="G372" s="34">
        <f t="shared" si="13"/>
        <v>0</v>
      </c>
      <c r="H372" s="62"/>
    </row>
    <row r="373" spans="1:8" ht="93.75">
      <c r="A373" s="29"/>
      <c r="B373" s="26">
        <f t="shared" ref="B373:B374" si="20">+B372+0.01</f>
        <v>47.01</v>
      </c>
      <c r="C373" s="6" t="s">
        <v>209</v>
      </c>
      <c r="D373" s="27">
        <v>400</v>
      </c>
      <c r="E373" s="30" t="s">
        <v>66</v>
      </c>
      <c r="F373" s="5"/>
      <c r="G373" s="34">
        <f t="shared" si="13"/>
        <v>0</v>
      </c>
      <c r="H373" s="62"/>
    </row>
    <row r="374" spans="1:8" ht="131.25">
      <c r="A374" s="29"/>
      <c r="B374" s="26">
        <f t="shared" si="20"/>
        <v>47.019999999999996</v>
      </c>
      <c r="C374" s="6" t="s">
        <v>210</v>
      </c>
      <c r="D374" s="27">
        <v>335</v>
      </c>
      <c r="E374" s="30" t="s">
        <v>3</v>
      </c>
      <c r="F374" s="5"/>
      <c r="G374" s="34">
        <f t="shared" si="13"/>
        <v>0</v>
      </c>
      <c r="H374" s="62"/>
    </row>
    <row r="375" spans="1:8">
      <c r="A375" s="29"/>
      <c r="B375" s="56"/>
      <c r="C375" s="6"/>
      <c r="D375" s="27"/>
      <c r="E375" s="30"/>
      <c r="F375" s="5"/>
      <c r="G375" s="34">
        <f t="shared" si="13"/>
        <v>0</v>
      </c>
      <c r="H375" s="62">
        <f>SUM(G373:G374)</f>
        <v>0</v>
      </c>
    </row>
    <row r="376" spans="1:8">
      <c r="A376" s="29"/>
      <c r="B376" s="31">
        <v>48</v>
      </c>
      <c r="C376" s="9" t="s">
        <v>211</v>
      </c>
      <c r="D376" s="27"/>
      <c r="E376" s="30"/>
      <c r="F376" s="5"/>
      <c r="G376" s="34">
        <f t="shared" si="13"/>
        <v>0</v>
      </c>
      <c r="H376" s="62"/>
    </row>
    <row r="377" spans="1:8">
      <c r="A377" s="29"/>
      <c r="B377" s="26">
        <f t="shared" ref="B377:B378" si="21">+B376+0.01</f>
        <v>48.01</v>
      </c>
      <c r="C377" s="6" t="s">
        <v>212</v>
      </c>
      <c r="D377" s="27">
        <v>335</v>
      </c>
      <c r="E377" s="30" t="s">
        <v>3</v>
      </c>
      <c r="F377" s="5"/>
      <c r="G377" s="34">
        <f t="shared" si="13"/>
        <v>0</v>
      </c>
      <c r="H377" s="62"/>
    </row>
    <row r="378" spans="1:8" ht="56.25">
      <c r="A378" s="29"/>
      <c r="B378" s="26">
        <f t="shared" si="21"/>
        <v>48.019999999999996</v>
      </c>
      <c r="C378" s="6" t="s">
        <v>213</v>
      </c>
      <c r="D378" s="27">
        <v>335</v>
      </c>
      <c r="E378" s="30" t="s">
        <v>3</v>
      </c>
      <c r="F378" s="5"/>
      <c r="G378" s="34">
        <f t="shared" si="13"/>
        <v>0</v>
      </c>
      <c r="H378" s="62"/>
    </row>
    <row r="379" spans="1:8">
      <c r="A379" s="29"/>
      <c r="B379" s="56"/>
      <c r="C379" s="6"/>
      <c r="D379" s="27"/>
      <c r="E379" s="30"/>
      <c r="F379" s="5"/>
      <c r="G379" s="34">
        <f t="shared" si="13"/>
        <v>0</v>
      </c>
      <c r="H379" s="62">
        <f>SUM(G377:G378)</f>
        <v>0</v>
      </c>
    </row>
    <row r="380" spans="1:8">
      <c r="A380" s="29"/>
      <c r="B380" s="31">
        <v>49</v>
      </c>
      <c r="C380" s="9" t="s">
        <v>214</v>
      </c>
      <c r="D380" s="27"/>
      <c r="E380" s="30"/>
      <c r="F380" s="5"/>
      <c r="G380" s="34">
        <f t="shared" si="13"/>
        <v>0</v>
      </c>
      <c r="H380" s="62"/>
    </row>
    <row r="381" spans="1:8" ht="409.5">
      <c r="A381" s="29"/>
      <c r="B381" s="26">
        <f t="shared" ref="B381" si="22">+B380+0.01</f>
        <v>49.01</v>
      </c>
      <c r="C381" s="6" t="s">
        <v>215</v>
      </c>
      <c r="D381" s="27">
        <v>2</v>
      </c>
      <c r="E381" s="30" t="s">
        <v>15</v>
      </c>
      <c r="F381" s="5"/>
      <c r="G381" s="34">
        <f t="shared" si="13"/>
        <v>0</v>
      </c>
      <c r="H381" s="62"/>
    </row>
    <row r="382" spans="1:8">
      <c r="A382" s="29"/>
      <c r="B382" s="56"/>
      <c r="C382" s="6"/>
      <c r="D382" s="27"/>
      <c r="E382" s="30"/>
      <c r="F382" s="5"/>
      <c r="G382" s="34">
        <f t="shared" si="13"/>
        <v>0</v>
      </c>
      <c r="H382" s="62">
        <f>SUM(G381)</f>
        <v>0</v>
      </c>
    </row>
    <row r="383" spans="1:8">
      <c r="A383" s="29"/>
      <c r="B383" s="56"/>
      <c r="C383" s="6"/>
      <c r="D383" s="27"/>
      <c r="E383" s="30"/>
      <c r="F383" s="5"/>
      <c r="G383" s="34">
        <f t="shared" si="13"/>
        <v>0</v>
      </c>
      <c r="H383" s="62"/>
    </row>
    <row r="384" spans="1:8" ht="37.5">
      <c r="A384" s="29"/>
      <c r="B384" s="56"/>
      <c r="C384" s="75" t="s">
        <v>216</v>
      </c>
      <c r="D384" s="27"/>
      <c r="E384" s="30"/>
      <c r="F384" s="5"/>
      <c r="G384" s="34">
        <f t="shared" si="13"/>
        <v>0</v>
      </c>
      <c r="H384" s="62"/>
    </row>
    <row r="385" spans="1:8">
      <c r="A385" s="29"/>
      <c r="B385" s="56"/>
      <c r="C385" s="6"/>
      <c r="D385" s="27"/>
      <c r="E385" s="30"/>
      <c r="F385" s="5"/>
      <c r="G385" s="34">
        <f t="shared" si="13"/>
        <v>0</v>
      </c>
      <c r="H385" s="62"/>
    </row>
    <row r="386" spans="1:8" ht="37.5">
      <c r="A386" s="29"/>
      <c r="B386" s="31">
        <v>50</v>
      </c>
      <c r="C386" s="9" t="s">
        <v>216</v>
      </c>
      <c r="D386" s="27"/>
      <c r="E386" s="30"/>
      <c r="F386" s="5"/>
      <c r="G386" s="34">
        <f t="shared" si="13"/>
        <v>0</v>
      </c>
      <c r="H386" s="62"/>
    </row>
    <row r="387" spans="1:8" ht="318.75">
      <c r="A387" s="29"/>
      <c r="B387" s="26">
        <f t="shared" ref="B387:B389" si="23">+B386+0.01</f>
        <v>50.01</v>
      </c>
      <c r="C387" s="6" t="s">
        <v>277</v>
      </c>
      <c r="D387" s="27">
        <v>19</v>
      </c>
      <c r="E387" s="30" t="s">
        <v>15</v>
      </c>
      <c r="F387" s="5"/>
      <c r="G387" s="34">
        <f t="shared" si="13"/>
        <v>0</v>
      </c>
      <c r="H387" s="62"/>
    </row>
    <row r="388" spans="1:8" ht="409.5">
      <c r="A388" s="29"/>
      <c r="B388" s="26">
        <f t="shared" si="23"/>
        <v>50.019999999999996</v>
      </c>
      <c r="C388" s="6" t="s">
        <v>312</v>
      </c>
      <c r="D388" s="27">
        <v>19</v>
      </c>
      <c r="E388" s="30" t="s">
        <v>15</v>
      </c>
      <c r="F388" s="5"/>
      <c r="G388" s="34">
        <f t="shared" si="13"/>
        <v>0</v>
      </c>
      <c r="H388" s="62"/>
    </row>
    <row r="389" spans="1:8">
      <c r="A389" s="29"/>
      <c r="B389" s="26">
        <f t="shared" si="23"/>
        <v>50.029999999999994</v>
      </c>
      <c r="C389" s="6" t="s">
        <v>217</v>
      </c>
      <c r="D389" s="27">
        <v>19</v>
      </c>
      <c r="E389" s="30" t="s">
        <v>191</v>
      </c>
      <c r="F389" s="5"/>
      <c r="G389" s="34">
        <f t="shared" ref="G389" si="24">ROUND(F389*D389,2)</f>
        <v>0</v>
      </c>
      <c r="H389" s="62"/>
    </row>
    <row r="390" spans="1:8">
      <c r="A390" s="29"/>
      <c r="B390" s="56"/>
      <c r="C390" s="6"/>
      <c r="D390" s="27"/>
      <c r="E390" s="30"/>
      <c r="F390" s="5"/>
      <c r="G390" s="5"/>
      <c r="H390" s="62">
        <f>SUM(G387:G389)</f>
        <v>0</v>
      </c>
    </row>
    <row r="391" spans="1:8">
      <c r="A391" s="29"/>
      <c r="B391" s="56"/>
      <c r="C391" s="6"/>
      <c r="D391" s="27"/>
      <c r="E391" s="30"/>
      <c r="F391" s="5"/>
      <c r="G391" s="5"/>
      <c r="H391" s="57"/>
    </row>
    <row r="392" spans="1:8" ht="19.5" thickBot="1">
      <c r="A392" s="29"/>
      <c r="B392" s="58"/>
      <c r="C392" s="79"/>
      <c r="D392" s="5"/>
      <c r="E392" s="30"/>
      <c r="F392" s="5"/>
      <c r="G392" s="5"/>
      <c r="H392" s="57"/>
    </row>
    <row r="393" spans="1:8" ht="19.5" thickBot="1">
      <c r="A393" s="29"/>
      <c r="B393" s="80"/>
      <c r="C393" s="81" t="s">
        <v>218</v>
      </c>
      <c r="D393" s="11"/>
      <c r="E393" s="82"/>
      <c r="F393" s="83"/>
      <c r="G393" s="11"/>
      <c r="H393" s="84">
        <f>SUM(H8:H392)</f>
        <v>0</v>
      </c>
    </row>
    <row r="394" spans="1:8">
      <c r="A394" s="29"/>
      <c r="B394" s="85"/>
      <c r="C394" s="86"/>
      <c r="D394" s="12"/>
      <c r="E394" s="87"/>
      <c r="F394" s="13"/>
      <c r="G394" s="13"/>
      <c r="H394" s="88"/>
    </row>
    <row r="395" spans="1:8">
      <c r="A395" s="29"/>
      <c r="B395" s="85"/>
      <c r="C395" s="89" t="s">
        <v>219</v>
      </c>
      <c r="D395" s="13"/>
      <c r="E395" s="87"/>
      <c r="F395" s="13"/>
      <c r="G395" s="13"/>
      <c r="H395" s="88"/>
    </row>
    <row r="396" spans="1:8">
      <c r="A396" s="29"/>
      <c r="B396" s="85"/>
      <c r="C396" s="86" t="s">
        <v>220</v>
      </c>
      <c r="D396" s="12">
        <v>0.1</v>
      </c>
      <c r="E396" s="87"/>
      <c r="F396" s="13"/>
      <c r="G396" s="13">
        <f>+$H$393*D396</f>
        <v>0</v>
      </c>
      <c r="H396" s="88"/>
    </row>
    <row r="397" spans="1:8">
      <c r="A397" s="29"/>
      <c r="B397" s="85"/>
      <c r="C397" s="86" t="s">
        <v>221</v>
      </c>
      <c r="D397" s="12">
        <v>0.18</v>
      </c>
      <c r="E397" s="87"/>
      <c r="F397" s="13"/>
      <c r="G397" s="13">
        <f>+G396*D397</f>
        <v>0</v>
      </c>
      <c r="H397" s="88"/>
    </row>
    <row r="398" spans="1:8">
      <c r="A398" s="29"/>
      <c r="B398" s="85"/>
      <c r="C398" s="86" t="s">
        <v>222</v>
      </c>
      <c r="D398" s="12">
        <v>0.04</v>
      </c>
      <c r="E398" s="87"/>
      <c r="F398" s="13"/>
      <c r="G398" s="13">
        <f t="shared" ref="G398:G404" si="25">+$H$393*D398</f>
        <v>0</v>
      </c>
      <c r="H398" s="88"/>
    </row>
    <row r="399" spans="1:8">
      <c r="A399" s="29"/>
      <c r="B399" s="85"/>
      <c r="C399" s="86" t="s">
        <v>223</v>
      </c>
      <c r="D399" s="12">
        <v>0.03</v>
      </c>
      <c r="E399" s="87"/>
      <c r="F399" s="13"/>
      <c r="G399" s="13">
        <f t="shared" si="25"/>
        <v>0</v>
      </c>
      <c r="H399" s="88"/>
    </row>
    <row r="400" spans="1:8">
      <c r="A400" s="29"/>
      <c r="B400" s="85"/>
      <c r="C400" s="86" t="s">
        <v>224</v>
      </c>
      <c r="D400" s="12">
        <v>0.01</v>
      </c>
      <c r="E400" s="87"/>
      <c r="F400" s="13"/>
      <c r="G400" s="13">
        <f t="shared" si="25"/>
        <v>0</v>
      </c>
      <c r="H400" s="88"/>
    </row>
    <row r="401" spans="1:8">
      <c r="A401" s="29"/>
      <c r="B401" s="85"/>
      <c r="C401" s="86" t="s">
        <v>225</v>
      </c>
      <c r="D401" s="12">
        <v>0.02</v>
      </c>
      <c r="E401" s="87"/>
      <c r="F401" s="13"/>
      <c r="G401" s="13">
        <f t="shared" si="25"/>
        <v>0</v>
      </c>
      <c r="H401" s="88"/>
    </row>
    <row r="402" spans="1:8">
      <c r="A402" s="29"/>
      <c r="B402" s="85"/>
      <c r="C402" s="86" t="s">
        <v>226</v>
      </c>
      <c r="D402" s="12">
        <v>0.05</v>
      </c>
      <c r="E402" s="87"/>
      <c r="F402" s="13"/>
      <c r="G402" s="13">
        <f t="shared" si="25"/>
        <v>0</v>
      </c>
      <c r="H402" s="88"/>
    </row>
    <row r="403" spans="1:8">
      <c r="A403" s="29"/>
      <c r="B403" s="85"/>
      <c r="C403" s="86" t="s">
        <v>227</v>
      </c>
      <c r="D403" s="12">
        <v>0.05</v>
      </c>
      <c r="E403" s="87"/>
      <c r="F403" s="13"/>
      <c r="G403" s="13">
        <f t="shared" si="25"/>
        <v>0</v>
      </c>
      <c r="H403" s="88"/>
    </row>
    <row r="404" spans="1:8">
      <c r="A404" s="29"/>
      <c r="B404" s="85"/>
      <c r="C404" s="86" t="s">
        <v>228</v>
      </c>
      <c r="D404" s="12">
        <v>0.03</v>
      </c>
      <c r="E404" s="87"/>
      <c r="F404" s="13"/>
      <c r="G404" s="13">
        <f t="shared" si="25"/>
        <v>0</v>
      </c>
      <c r="H404" s="88"/>
    </row>
    <row r="405" spans="1:8">
      <c r="A405" s="29"/>
      <c r="B405" s="85"/>
      <c r="C405" s="86"/>
      <c r="D405" s="12"/>
      <c r="E405" s="87"/>
      <c r="F405" s="13"/>
      <c r="G405" s="13"/>
      <c r="H405" s="90">
        <f>SUM(G396:G404)</f>
        <v>0</v>
      </c>
    </row>
    <row r="406" spans="1:8" ht="19.5" thickBot="1">
      <c r="A406" s="29"/>
      <c r="B406" s="85"/>
      <c r="C406" s="86"/>
      <c r="D406" s="13"/>
      <c r="E406" s="87"/>
      <c r="F406" s="13"/>
      <c r="G406" s="13"/>
      <c r="H406" s="88"/>
    </row>
    <row r="407" spans="1:8" ht="19.5" thickBot="1">
      <c r="A407" s="29"/>
      <c r="B407" s="80"/>
      <c r="C407" s="81" t="s">
        <v>229</v>
      </c>
      <c r="D407" s="11"/>
      <c r="E407" s="82"/>
      <c r="F407" s="83"/>
      <c r="G407" s="11"/>
      <c r="H407" s="84">
        <f>SUM(H393:H406)</f>
        <v>0</v>
      </c>
    </row>
    <row r="408" spans="1:8">
      <c r="A408" s="29"/>
      <c r="B408" s="91"/>
      <c r="C408" s="91"/>
      <c r="D408" s="91"/>
      <c r="E408" s="91"/>
      <c r="F408" s="91"/>
      <c r="G408" s="13"/>
      <c r="H408" s="88"/>
    </row>
    <row r="409" spans="1:8">
      <c r="A409" s="29"/>
      <c r="B409" s="91"/>
      <c r="C409" s="89" t="s">
        <v>230</v>
      </c>
      <c r="D409" s="36">
        <v>0.05</v>
      </c>
      <c r="E409" s="92"/>
      <c r="F409" s="92"/>
      <c r="G409" s="93">
        <f t="shared" ref="G409" si="26">+$H$393*D409</f>
        <v>0</v>
      </c>
      <c r="H409" s="88"/>
    </row>
    <row r="410" spans="1:8">
      <c r="A410" s="29"/>
      <c r="B410" s="91"/>
      <c r="C410" s="91"/>
      <c r="D410" s="91"/>
      <c r="E410" s="91"/>
      <c r="F410" s="91"/>
      <c r="G410" s="13"/>
      <c r="H410" s="88"/>
    </row>
    <row r="411" spans="1:8">
      <c r="A411" s="29"/>
      <c r="B411" s="31"/>
      <c r="C411" s="9"/>
      <c r="D411" s="27"/>
      <c r="E411" s="30"/>
      <c r="F411" s="5"/>
      <c r="G411" s="5"/>
      <c r="H411" s="57"/>
    </row>
    <row r="412" spans="1:8">
      <c r="A412" s="29"/>
      <c r="B412" s="31">
        <v>1</v>
      </c>
      <c r="C412" s="35" t="s">
        <v>44</v>
      </c>
      <c r="D412" s="32"/>
      <c r="E412" s="33"/>
      <c r="F412" s="34"/>
      <c r="G412" s="34"/>
      <c r="H412" s="62"/>
    </row>
    <row r="413" spans="1:8" ht="56.25">
      <c r="A413" s="29"/>
      <c r="B413" s="26">
        <f t="shared" ref="B413" si="27">+B412+0.01</f>
        <v>1.01</v>
      </c>
      <c r="C413" s="6" t="s">
        <v>45</v>
      </c>
      <c r="D413" s="27">
        <v>2</v>
      </c>
      <c r="E413" s="30" t="s">
        <v>3</v>
      </c>
      <c r="F413" s="5"/>
      <c r="G413" s="34">
        <f t="shared" ref="G413:G443" si="28">ROUND(F413*D413,2)</f>
        <v>0</v>
      </c>
      <c r="H413" s="62"/>
    </row>
    <row r="414" spans="1:8">
      <c r="A414" s="29"/>
      <c r="B414" s="31"/>
      <c r="C414" s="28"/>
      <c r="D414" s="32"/>
      <c r="E414" s="33"/>
      <c r="F414" s="34"/>
      <c r="G414" s="34">
        <f t="shared" si="28"/>
        <v>0</v>
      </c>
      <c r="H414" s="62">
        <f>SUM(G413)</f>
        <v>0</v>
      </c>
    </row>
    <row r="415" spans="1:8">
      <c r="A415" s="29"/>
      <c r="B415" s="31">
        <v>2</v>
      </c>
      <c r="C415" s="35" t="s">
        <v>110</v>
      </c>
      <c r="D415" s="32"/>
      <c r="E415" s="33"/>
      <c r="F415" s="34"/>
      <c r="G415" s="34">
        <f t="shared" si="28"/>
        <v>0</v>
      </c>
      <c r="H415" s="62"/>
    </row>
    <row r="416" spans="1:8" ht="37.5">
      <c r="A416" s="29"/>
      <c r="B416" s="26">
        <f t="shared" ref="B416:B417" si="29">+B415+0.01</f>
        <v>2.0099999999999998</v>
      </c>
      <c r="C416" s="6" t="s">
        <v>244</v>
      </c>
      <c r="D416" s="27">
        <v>1</v>
      </c>
      <c r="E416" s="30" t="s">
        <v>3</v>
      </c>
      <c r="F416" s="5"/>
      <c r="G416" s="34">
        <f t="shared" si="28"/>
        <v>0</v>
      </c>
      <c r="H416" s="62"/>
    </row>
    <row r="417" spans="1:8" ht="37.5">
      <c r="A417" s="29"/>
      <c r="B417" s="26">
        <f t="shared" si="29"/>
        <v>2.0199999999999996</v>
      </c>
      <c r="C417" s="6" t="s">
        <v>245</v>
      </c>
      <c r="D417" s="27">
        <v>3</v>
      </c>
      <c r="E417" s="30" t="s">
        <v>3</v>
      </c>
      <c r="F417" s="5"/>
      <c r="G417" s="34">
        <f t="shared" si="28"/>
        <v>0</v>
      </c>
      <c r="H417" s="62"/>
    </row>
    <row r="418" spans="1:8">
      <c r="A418" s="29"/>
      <c r="B418" s="31"/>
      <c r="C418" s="28"/>
      <c r="D418" s="32"/>
      <c r="E418" s="33"/>
      <c r="F418" s="34"/>
      <c r="G418" s="34">
        <f t="shared" si="28"/>
        <v>0</v>
      </c>
      <c r="H418" s="62">
        <f>SUM(G416:G417)</f>
        <v>0</v>
      </c>
    </row>
    <row r="419" spans="1:8">
      <c r="A419" s="29"/>
      <c r="B419" s="31">
        <v>3</v>
      </c>
      <c r="C419" s="9" t="s">
        <v>122</v>
      </c>
      <c r="D419" s="32"/>
      <c r="E419" s="33"/>
      <c r="F419" s="34"/>
      <c r="G419" s="34">
        <f t="shared" si="28"/>
        <v>0</v>
      </c>
      <c r="H419" s="62"/>
    </row>
    <row r="420" spans="1:8" ht="56.25">
      <c r="A420" s="29"/>
      <c r="B420" s="26">
        <f t="shared" ref="B420" si="30">+B419+0.01</f>
        <v>3.01</v>
      </c>
      <c r="C420" s="6" t="s">
        <v>121</v>
      </c>
      <c r="D420" s="27">
        <v>1</v>
      </c>
      <c r="E420" s="30" t="s">
        <v>40</v>
      </c>
      <c r="F420" s="5"/>
      <c r="G420" s="34">
        <f t="shared" si="28"/>
        <v>0</v>
      </c>
      <c r="H420" s="62"/>
    </row>
    <row r="421" spans="1:8">
      <c r="A421" s="29"/>
      <c r="B421" s="31"/>
      <c r="C421" s="28"/>
      <c r="D421" s="32"/>
      <c r="E421" s="33"/>
      <c r="F421" s="34"/>
      <c r="G421" s="34">
        <f t="shared" si="28"/>
        <v>0</v>
      </c>
      <c r="H421" s="62">
        <f>SUM(G420)</f>
        <v>0</v>
      </c>
    </row>
    <row r="422" spans="1:8">
      <c r="A422" s="29"/>
      <c r="B422" s="31">
        <v>4</v>
      </c>
      <c r="C422" s="9" t="s">
        <v>126</v>
      </c>
      <c r="D422" s="32"/>
      <c r="E422" s="33"/>
      <c r="F422" s="34"/>
      <c r="G422" s="34">
        <f t="shared" si="28"/>
        <v>0</v>
      </c>
      <c r="H422" s="62"/>
    </row>
    <row r="423" spans="1:8" ht="37.5">
      <c r="A423" s="29"/>
      <c r="B423" s="26">
        <f>+B422+0.01</f>
        <v>4.01</v>
      </c>
      <c r="C423" s="6" t="s">
        <v>128</v>
      </c>
      <c r="D423" s="27">
        <v>1</v>
      </c>
      <c r="E423" s="30" t="s">
        <v>129</v>
      </c>
      <c r="F423" s="5"/>
      <c r="G423" s="34">
        <f t="shared" si="28"/>
        <v>0</v>
      </c>
      <c r="H423" s="62"/>
    </row>
    <row r="424" spans="1:8">
      <c r="A424" s="29"/>
      <c r="B424" s="26">
        <f>+B423+0.01</f>
        <v>4.0199999999999996</v>
      </c>
      <c r="C424" s="6" t="s">
        <v>130</v>
      </c>
      <c r="D424" s="27">
        <v>1</v>
      </c>
      <c r="E424" s="30" t="s">
        <v>3</v>
      </c>
      <c r="F424" s="5"/>
      <c r="G424" s="34">
        <f t="shared" si="28"/>
        <v>0</v>
      </c>
      <c r="H424" s="62"/>
    </row>
    <row r="425" spans="1:8" ht="37.5">
      <c r="A425" s="29"/>
      <c r="B425" s="26">
        <f>+B424+0.01</f>
        <v>4.0299999999999994</v>
      </c>
      <c r="C425" s="6" t="s">
        <v>120</v>
      </c>
      <c r="D425" s="27">
        <v>1</v>
      </c>
      <c r="E425" s="30" t="s">
        <v>3</v>
      </c>
      <c r="F425" s="5"/>
      <c r="G425" s="34">
        <f t="shared" si="28"/>
        <v>0</v>
      </c>
      <c r="H425" s="62"/>
    </row>
    <row r="426" spans="1:8" ht="37.5">
      <c r="A426" s="29"/>
      <c r="B426" s="26">
        <f>+B425+0.01</f>
        <v>4.0399999999999991</v>
      </c>
      <c r="C426" s="6" t="s">
        <v>131</v>
      </c>
      <c r="D426" s="27">
        <v>1</v>
      </c>
      <c r="E426" s="30" t="s">
        <v>132</v>
      </c>
      <c r="F426" s="5"/>
      <c r="G426" s="34">
        <f t="shared" si="28"/>
        <v>0</v>
      </c>
      <c r="H426" s="62"/>
    </row>
    <row r="427" spans="1:8">
      <c r="A427" s="29"/>
      <c r="B427" s="31"/>
      <c r="C427" s="28"/>
      <c r="D427" s="32"/>
      <c r="E427" s="33"/>
      <c r="F427" s="34"/>
      <c r="G427" s="34">
        <f t="shared" si="28"/>
        <v>0</v>
      </c>
      <c r="H427" s="62">
        <f>SUM(G423:G426)</f>
        <v>0</v>
      </c>
    </row>
    <row r="428" spans="1:8">
      <c r="A428" s="29"/>
      <c r="B428" s="31">
        <v>5</v>
      </c>
      <c r="C428" s="9" t="s">
        <v>133</v>
      </c>
      <c r="D428" s="32"/>
      <c r="E428" s="33"/>
      <c r="F428" s="34"/>
      <c r="G428" s="34">
        <f t="shared" si="28"/>
        <v>0</v>
      </c>
      <c r="H428" s="62"/>
    </row>
    <row r="429" spans="1:8" ht="37.5">
      <c r="A429" s="29"/>
      <c r="B429" s="26">
        <f t="shared" ref="B429" si="31">+B428+0.01</f>
        <v>5.01</v>
      </c>
      <c r="C429" s="6" t="s">
        <v>120</v>
      </c>
      <c r="D429" s="27">
        <v>70</v>
      </c>
      <c r="E429" s="30" t="s">
        <v>3</v>
      </c>
      <c r="F429" s="34"/>
      <c r="G429" s="34">
        <f t="shared" si="28"/>
        <v>0</v>
      </c>
      <c r="H429" s="62"/>
    </row>
    <row r="430" spans="1:8">
      <c r="A430" s="29"/>
      <c r="B430" s="31"/>
      <c r="C430" s="28"/>
      <c r="D430" s="32"/>
      <c r="E430" s="33"/>
      <c r="F430" s="34"/>
      <c r="G430" s="34">
        <f t="shared" si="28"/>
        <v>0</v>
      </c>
      <c r="H430" s="62">
        <f>SUM(G429)</f>
        <v>0</v>
      </c>
    </row>
    <row r="431" spans="1:8">
      <c r="A431" s="29"/>
      <c r="B431" s="31">
        <v>6</v>
      </c>
      <c r="C431" s="9" t="s">
        <v>135</v>
      </c>
      <c r="D431" s="32"/>
      <c r="E431" s="33"/>
      <c r="F431" s="34"/>
      <c r="G431" s="34">
        <f t="shared" si="28"/>
        <v>0</v>
      </c>
      <c r="H431" s="62"/>
    </row>
    <row r="432" spans="1:8" ht="37.5">
      <c r="A432" s="29"/>
      <c r="B432" s="26">
        <f t="shared" ref="B432" si="32">+B431+0.01</f>
        <v>6.01</v>
      </c>
      <c r="C432" s="6" t="s">
        <v>120</v>
      </c>
      <c r="D432" s="27">
        <v>60</v>
      </c>
      <c r="E432" s="30" t="s">
        <v>132</v>
      </c>
      <c r="F432" s="34"/>
      <c r="G432" s="34">
        <f t="shared" si="28"/>
        <v>0</v>
      </c>
      <c r="H432" s="62"/>
    </row>
    <row r="433" spans="1:8">
      <c r="A433" s="29"/>
      <c r="B433" s="31"/>
      <c r="C433" s="28"/>
      <c r="D433" s="32"/>
      <c r="E433" s="33"/>
      <c r="F433" s="34"/>
      <c r="G433" s="34">
        <f t="shared" si="28"/>
        <v>0</v>
      </c>
      <c r="H433" s="62">
        <f>SUM(G432)</f>
        <v>0</v>
      </c>
    </row>
    <row r="434" spans="1:8">
      <c r="A434" s="29"/>
      <c r="B434" s="31">
        <v>7</v>
      </c>
      <c r="C434" s="9" t="s">
        <v>137</v>
      </c>
      <c r="D434" s="32"/>
      <c r="E434" s="33"/>
      <c r="F434" s="34"/>
      <c r="G434" s="34">
        <f t="shared" si="28"/>
        <v>0</v>
      </c>
      <c r="H434" s="62"/>
    </row>
    <row r="435" spans="1:8" ht="37.5">
      <c r="A435" s="29"/>
      <c r="B435" s="26">
        <f t="shared" ref="B435" si="33">+B434+0.01</f>
        <v>7.01</v>
      </c>
      <c r="C435" s="6" t="s">
        <v>120</v>
      </c>
      <c r="D435" s="27">
        <v>60</v>
      </c>
      <c r="E435" s="30" t="s">
        <v>132</v>
      </c>
      <c r="F435" s="34"/>
      <c r="G435" s="34">
        <f t="shared" ref="G435:G436" si="34">ROUND(F435*D435,2)</f>
        <v>0</v>
      </c>
      <c r="H435" s="62"/>
    </row>
    <row r="436" spans="1:8">
      <c r="A436" s="29"/>
      <c r="B436" s="31"/>
      <c r="C436" s="28"/>
      <c r="D436" s="32"/>
      <c r="E436" s="33"/>
      <c r="F436" s="34"/>
      <c r="G436" s="34">
        <f t="shared" si="34"/>
        <v>0</v>
      </c>
      <c r="H436" s="62">
        <f>SUM(G435)</f>
        <v>0</v>
      </c>
    </row>
    <row r="437" spans="1:8">
      <c r="A437" s="29"/>
      <c r="B437" s="31">
        <v>8</v>
      </c>
      <c r="C437" s="9" t="s">
        <v>122</v>
      </c>
      <c r="D437" s="32"/>
      <c r="E437" s="33"/>
      <c r="F437" s="34"/>
      <c r="G437" s="34">
        <f t="shared" si="28"/>
        <v>0</v>
      </c>
      <c r="H437" s="62"/>
    </row>
    <row r="438" spans="1:8" ht="37.5">
      <c r="A438" s="29"/>
      <c r="B438" s="26">
        <f t="shared" ref="B438" si="35">+B437+0.01</f>
        <v>8.01</v>
      </c>
      <c r="C438" s="6" t="s">
        <v>120</v>
      </c>
      <c r="D438" s="27">
        <v>2</v>
      </c>
      <c r="E438" s="30" t="s">
        <v>3</v>
      </c>
      <c r="F438" s="5"/>
      <c r="G438" s="34">
        <f t="shared" si="28"/>
        <v>0</v>
      </c>
      <c r="H438" s="62"/>
    </row>
    <row r="439" spans="1:8">
      <c r="A439" s="29"/>
      <c r="B439" s="31"/>
      <c r="C439" s="28"/>
      <c r="D439" s="32"/>
      <c r="E439" s="33"/>
      <c r="F439" s="34"/>
      <c r="G439" s="34">
        <f t="shared" si="28"/>
        <v>0</v>
      </c>
      <c r="H439" s="62">
        <f>SUM(G438)</f>
        <v>0</v>
      </c>
    </row>
    <row r="440" spans="1:8" ht="37.5">
      <c r="A440" s="29"/>
      <c r="B440" s="31">
        <v>9</v>
      </c>
      <c r="C440" s="9" t="s">
        <v>169</v>
      </c>
      <c r="D440" s="27"/>
      <c r="E440" s="30"/>
      <c r="F440" s="5"/>
      <c r="G440" s="34">
        <f t="shared" si="28"/>
        <v>0</v>
      </c>
      <c r="H440" s="62"/>
    </row>
    <row r="441" spans="1:8" ht="206.25">
      <c r="A441" s="29"/>
      <c r="B441" s="26">
        <f t="shared" ref="B441:B443" si="36">+B440+0.01</f>
        <v>9.01</v>
      </c>
      <c r="C441" s="6" t="s">
        <v>279</v>
      </c>
      <c r="D441" s="27">
        <v>1</v>
      </c>
      <c r="E441" s="30" t="s">
        <v>170</v>
      </c>
      <c r="F441" s="5"/>
      <c r="G441" s="34">
        <f t="shared" si="28"/>
        <v>0</v>
      </c>
      <c r="H441" s="62"/>
    </row>
    <row r="442" spans="1:8" ht="243.75">
      <c r="A442" s="29"/>
      <c r="B442" s="26">
        <f t="shared" si="36"/>
        <v>9.02</v>
      </c>
      <c r="C442" s="6" t="s">
        <v>307</v>
      </c>
      <c r="D442" s="27">
        <v>1</v>
      </c>
      <c r="E442" s="30" t="s">
        <v>170</v>
      </c>
      <c r="F442" s="5"/>
      <c r="G442" s="34">
        <f t="shared" si="28"/>
        <v>0</v>
      </c>
      <c r="H442" s="62"/>
    </row>
    <row r="443" spans="1:8" ht="187.5">
      <c r="A443" s="29"/>
      <c r="B443" s="26">
        <f t="shared" si="36"/>
        <v>9.0299999999999994</v>
      </c>
      <c r="C443" s="6" t="s">
        <v>323</v>
      </c>
      <c r="D443" s="27">
        <v>1</v>
      </c>
      <c r="E443" s="30" t="s">
        <v>170</v>
      </c>
      <c r="F443" s="5"/>
      <c r="G443" s="34">
        <f t="shared" si="28"/>
        <v>0</v>
      </c>
      <c r="H443" s="62"/>
    </row>
    <row r="444" spans="1:8">
      <c r="A444" s="29"/>
      <c r="B444" s="26"/>
      <c r="C444" s="6"/>
      <c r="D444" s="27"/>
      <c r="E444" s="30"/>
      <c r="F444" s="5"/>
      <c r="G444" s="5"/>
      <c r="H444" s="62">
        <f>SUM(G441:G443)</f>
        <v>0</v>
      </c>
    </row>
    <row r="445" spans="1:8" ht="19.5" thickBot="1">
      <c r="A445" s="29"/>
      <c r="B445" s="26"/>
      <c r="C445" s="6"/>
      <c r="D445" s="27"/>
      <c r="E445" s="30"/>
      <c r="F445" s="5"/>
      <c r="G445" s="5"/>
      <c r="H445" s="57"/>
    </row>
    <row r="446" spans="1:8" ht="19.5" thickBot="1">
      <c r="A446" s="29"/>
      <c r="B446" s="80"/>
      <c r="C446" s="81" t="s">
        <v>324</v>
      </c>
      <c r="D446" s="11"/>
      <c r="E446" s="82"/>
      <c r="F446" s="83"/>
      <c r="G446" s="11"/>
      <c r="H446" s="84">
        <f>SUM(H412:H445)</f>
        <v>0</v>
      </c>
    </row>
    <row r="447" spans="1:8">
      <c r="A447" s="29"/>
      <c r="B447" s="85"/>
      <c r="C447" s="86"/>
      <c r="D447" s="12"/>
      <c r="E447" s="87"/>
      <c r="F447" s="13"/>
      <c r="G447" s="13"/>
      <c r="H447" s="88"/>
    </row>
    <row r="448" spans="1:8">
      <c r="A448" s="29"/>
      <c r="B448" s="85"/>
      <c r="C448" s="89" t="s">
        <v>219</v>
      </c>
      <c r="D448" s="13"/>
      <c r="E448" s="87"/>
      <c r="F448" s="13"/>
      <c r="G448" s="13"/>
      <c r="H448" s="88"/>
    </row>
    <row r="449" spans="1:8">
      <c r="A449" s="29"/>
      <c r="B449" s="85"/>
      <c r="C449" s="86" t="s">
        <v>226</v>
      </c>
      <c r="D449" s="12">
        <v>0.05</v>
      </c>
      <c r="E449" s="87"/>
      <c r="F449" s="13"/>
      <c r="G449" s="13">
        <f>+$H$446*D449</f>
        <v>0</v>
      </c>
      <c r="H449" s="88"/>
    </row>
    <row r="450" spans="1:8">
      <c r="A450" s="29"/>
      <c r="B450" s="85"/>
      <c r="C450" s="86" t="s">
        <v>227</v>
      </c>
      <c r="D450" s="12">
        <v>0.05</v>
      </c>
      <c r="E450" s="87"/>
      <c r="F450" s="13"/>
      <c r="G450" s="13">
        <f t="shared" ref="G450:G451" si="37">+$H$446*D450</f>
        <v>0</v>
      </c>
      <c r="H450" s="88"/>
    </row>
    <row r="451" spans="1:8">
      <c r="A451" s="29"/>
      <c r="B451" s="85"/>
      <c r="C451" s="86" t="s">
        <v>228</v>
      </c>
      <c r="D451" s="12">
        <v>0.03</v>
      </c>
      <c r="E451" s="87"/>
      <c r="F451" s="13"/>
      <c r="G451" s="13">
        <f t="shared" si="37"/>
        <v>0</v>
      </c>
      <c r="H451" s="88"/>
    </row>
    <row r="452" spans="1:8">
      <c r="A452" s="29"/>
      <c r="B452" s="85"/>
      <c r="C452" s="86"/>
      <c r="D452" s="12"/>
      <c r="E452" s="87"/>
      <c r="F452" s="13"/>
      <c r="G452" s="13"/>
      <c r="H452" s="90">
        <f>SUM(G449:G451)</f>
        <v>0</v>
      </c>
    </row>
    <row r="453" spans="1:8" ht="19.5" thickBot="1">
      <c r="A453" s="29"/>
      <c r="B453" s="85"/>
      <c r="C453" s="86"/>
      <c r="D453" s="13"/>
      <c r="E453" s="87"/>
      <c r="F453" s="13"/>
      <c r="G453" s="13"/>
      <c r="H453" s="88"/>
    </row>
    <row r="454" spans="1:8" ht="19.5" thickBot="1">
      <c r="A454" s="29"/>
      <c r="B454" s="80"/>
      <c r="C454" s="81" t="s">
        <v>324</v>
      </c>
      <c r="D454" s="11"/>
      <c r="E454" s="82"/>
      <c r="F454" s="83"/>
      <c r="G454" s="11"/>
      <c r="H454" s="84">
        <f>SUM(H446:H452)</f>
        <v>0</v>
      </c>
    </row>
    <row r="455" spans="1:8" ht="19.5" thickBot="1">
      <c r="A455" s="29"/>
      <c r="B455" s="91"/>
      <c r="C455" s="91"/>
      <c r="D455" s="91"/>
      <c r="E455" s="91"/>
      <c r="F455" s="91"/>
      <c r="G455" s="13"/>
      <c r="H455" s="88"/>
    </row>
    <row r="456" spans="1:8" ht="19.5" thickBot="1">
      <c r="A456" s="29"/>
      <c r="B456" s="80"/>
      <c r="C456" s="81" t="s">
        <v>231</v>
      </c>
      <c r="D456" s="11"/>
      <c r="E456" s="82"/>
      <c r="F456" s="83"/>
      <c r="G456" s="11"/>
      <c r="H456" s="84">
        <f>+H454+G409+H407</f>
        <v>0</v>
      </c>
    </row>
    <row r="457" spans="1:8">
      <c r="A457" s="29"/>
      <c r="B457" s="94"/>
      <c r="C457" s="35"/>
      <c r="D457" s="5"/>
      <c r="E457" s="30"/>
      <c r="F457" s="5"/>
      <c r="G457" s="5"/>
      <c r="H457" s="62"/>
    </row>
  </sheetData>
  <mergeCells count="2">
    <mergeCell ref="B2:H2"/>
    <mergeCell ref="B1:H1"/>
  </mergeCells>
  <pageMargins left="0.70866141732283472" right="0.70866141732283472" top="0.74803149606299213" bottom="0.74803149606299213" header="0.31496062992125984" footer="0.31496062992125984"/>
  <pageSetup scale="56" orientation="portrait" r:id="rId1"/>
  <headerFooter>
    <oddFooter>&amp;C&amp;F&amp;R&amp;P de &amp;N</oddFooter>
  </headerFooter>
  <rowBreaks count="3" manualBreakCount="3">
    <brk id="311" min="1" max="7" man="1"/>
    <brk id="326" min="1" max="7" man="1"/>
    <brk id="385" min="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DATA</vt:lpstr>
      <vt:lpstr>DATA!Área_de_impresión</vt:lpstr>
      <vt:lpstr>DATA!Títulos_a_imprimir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Angelina Torres Torres</dc:creator>
  <cp:lastModifiedBy>Franklyn Eduardo de la Cruz Gonzalez</cp:lastModifiedBy>
  <cp:lastPrinted>2018-02-21T20:56:48Z</cp:lastPrinted>
  <dcterms:created xsi:type="dcterms:W3CDTF">2017-11-11T01:07:21Z</dcterms:created>
  <dcterms:modified xsi:type="dcterms:W3CDTF">2018-04-19T21:36:16Z</dcterms:modified>
</cp:coreProperties>
</file>